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0848" tabRatio="775"/>
  </bookViews>
  <sheets>
    <sheet name="Úvod" sheetId="5" r:id="rId1"/>
    <sheet name="CBA - Agendové IS" sheetId="2" r:id="rId2"/>
    <sheet name="Analyza citlivosti - AgendovéIS" sheetId="7" r:id="rId3"/>
    <sheet name="Prínosy - Agendové IS" sheetId="4" r:id="rId4"/>
    <sheet name="Výdavky - Agendové IS" sheetId="6" r:id="rId5"/>
    <sheet name="Cloudové služby - Agendové IS" sheetId="8" r:id="rId6"/>
    <sheet name="Parametre - Agendové IS" sheetId="3" r:id="rId7"/>
    <sheet name="Faktory" sheetId="1" r:id="rId8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3" l="1"/>
  <c r="H59" i="3"/>
  <c r="H62" i="3"/>
  <c r="H55" i="3"/>
  <c r="D13" i="1"/>
  <c r="D17" i="1" s="1"/>
  <c r="H56" i="3" s="1"/>
  <c r="H61" i="3" l="1"/>
  <c r="H57" i="3"/>
  <c r="H54" i="3"/>
  <c r="H60" i="3"/>
  <c r="E12" i="8"/>
  <c r="E11" i="8"/>
  <c r="L12" i="4" s="1"/>
  <c r="E10" i="8"/>
  <c r="L11" i="4" s="1"/>
  <c r="E9" i="8"/>
  <c r="L10" i="4" s="1"/>
  <c r="E8" i="8"/>
  <c r="L9" i="4" s="1"/>
  <c r="E7" i="8"/>
  <c r="L8" i="4" s="1"/>
  <c r="E6" i="8"/>
  <c r="L7" i="4" s="1"/>
  <c r="E5" i="8"/>
  <c r="L6" i="4" s="1"/>
  <c r="E4" i="8"/>
  <c r="L5" i="4" s="1"/>
  <c r="E3" i="8"/>
  <c r="L4" i="4" s="1"/>
  <c r="D12" i="8"/>
  <c r="K13" i="4" s="1"/>
  <c r="D11" i="8"/>
  <c r="K12" i="4" s="1"/>
  <c r="D10" i="8"/>
  <c r="K11" i="4" s="1"/>
  <c r="D9" i="8"/>
  <c r="K10" i="4" s="1"/>
  <c r="D8" i="8"/>
  <c r="K9" i="4" s="1"/>
  <c r="D7" i="8"/>
  <c r="D6" i="8"/>
  <c r="K7" i="4" s="1"/>
  <c r="D5" i="8"/>
  <c r="D4" i="8"/>
  <c r="K5" i="4" s="1"/>
  <c r="D3" i="8"/>
  <c r="K4" i="4" s="1"/>
  <c r="F12" i="8" l="1"/>
  <c r="F7" i="8"/>
  <c r="K8" i="4"/>
  <c r="M8" i="4" s="1"/>
  <c r="F5" i="8"/>
  <c r="M4" i="4"/>
  <c r="K6" i="4"/>
  <c r="M6" i="4" s="1"/>
  <c r="L13" i="4"/>
  <c r="M13" i="4" s="1"/>
  <c r="F11" i="8"/>
  <c r="F10" i="8"/>
  <c r="M9" i="4"/>
  <c r="M7" i="4"/>
  <c r="F6" i="8"/>
  <c r="M12" i="4"/>
  <c r="M11" i="4"/>
  <c r="M10" i="4"/>
  <c r="M5" i="4"/>
  <c r="F8" i="8"/>
  <c r="F4" i="8"/>
  <c r="F3" i="8"/>
  <c r="F9" i="8"/>
  <c r="O53" i="3"/>
  <c r="E62" i="3" s="1"/>
  <c r="O13" i="4" s="1"/>
  <c r="O43" i="3"/>
  <c r="E50" i="3" s="1"/>
  <c r="O33" i="3"/>
  <c r="E42" i="3" s="1"/>
  <c r="O23" i="3"/>
  <c r="E32" i="3" s="1"/>
  <c r="O13" i="3"/>
  <c r="E13" i="3" s="1"/>
  <c r="O3" i="3"/>
  <c r="E12" i="3" s="1"/>
  <c r="A12" i="7"/>
  <c r="A10" i="7"/>
  <c r="A8" i="7"/>
  <c r="A6" i="7"/>
  <c r="A4" i="7"/>
  <c r="A2" i="7"/>
  <c r="E43" i="3" l="1"/>
  <c r="E55" i="3"/>
  <c r="O6" i="4" s="1"/>
  <c r="E59" i="3"/>
  <c r="O10" i="4" s="1"/>
  <c r="E47" i="3"/>
  <c r="E51" i="3"/>
  <c r="E44" i="3"/>
  <c r="E45" i="3"/>
  <c r="E56" i="3"/>
  <c r="O7" i="4" s="1"/>
  <c r="E60" i="3"/>
  <c r="O11" i="4" s="1"/>
  <c r="E57" i="3"/>
  <c r="O8" i="4" s="1"/>
  <c r="E61" i="3"/>
  <c r="O12" i="4" s="1"/>
  <c r="E53" i="3"/>
  <c r="O4" i="4" s="1"/>
  <c r="E54" i="3"/>
  <c r="O5" i="4" s="1"/>
  <c r="E58" i="3"/>
  <c r="O9" i="4" s="1"/>
  <c r="E48" i="3"/>
  <c r="E52" i="3"/>
  <c r="E49" i="3"/>
  <c r="E46" i="3"/>
  <c r="E35" i="3"/>
  <c r="E36" i="3"/>
  <c r="E39" i="3"/>
  <c r="E40" i="3"/>
  <c r="E33" i="3"/>
  <c r="E37" i="3"/>
  <c r="E41" i="3"/>
  <c r="E34" i="3"/>
  <c r="E38" i="3"/>
  <c r="E25" i="3"/>
  <c r="E29" i="3"/>
  <c r="E26" i="3"/>
  <c r="E30" i="3"/>
  <c r="E23" i="3"/>
  <c r="E27" i="3"/>
  <c r="E31" i="3"/>
  <c r="E24" i="3"/>
  <c r="E28" i="3"/>
  <c r="E3" i="3"/>
  <c r="E16" i="3"/>
  <c r="E15" i="3"/>
  <c r="E19" i="3"/>
  <c r="E20" i="3"/>
  <c r="E17" i="3"/>
  <c r="E21" i="3"/>
  <c r="E14" i="3"/>
  <c r="E18" i="3"/>
  <c r="E22" i="3"/>
  <c r="E5" i="3"/>
  <c r="E9" i="3"/>
  <c r="E4" i="3"/>
  <c r="E7" i="3"/>
  <c r="E8" i="3"/>
  <c r="E11" i="3"/>
  <c r="E6" i="3"/>
  <c r="E10" i="3"/>
  <c r="J13" i="6"/>
  <c r="G13" i="6"/>
  <c r="D13" i="6"/>
  <c r="J12" i="6"/>
  <c r="G12" i="6"/>
  <c r="D12" i="6"/>
  <c r="J11" i="6"/>
  <c r="G11" i="6"/>
  <c r="D11" i="6"/>
  <c r="J10" i="6"/>
  <c r="G10" i="6"/>
  <c r="D10" i="6"/>
  <c r="J9" i="6"/>
  <c r="G9" i="6"/>
  <c r="D9" i="6"/>
  <c r="J8" i="6"/>
  <c r="G8" i="6"/>
  <c r="D8" i="6"/>
  <c r="J7" i="6"/>
  <c r="G7" i="6"/>
  <c r="D7" i="6"/>
  <c r="J6" i="6"/>
  <c r="G6" i="6"/>
  <c r="D6" i="6"/>
  <c r="J5" i="6"/>
  <c r="G5" i="6"/>
  <c r="D5" i="6"/>
  <c r="J4" i="6"/>
  <c r="G4" i="6"/>
  <c r="D4" i="6"/>
  <c r="D62" i="3" l="1"/>
  <c r="N13" i="4" s="1"/>
  <c r="D61" i="3"/>
  <c r="N12" i="4" s="1"/>
  <c r="D60" i="3"/>
  <c r="N11" i="4" s="1"/>
  <c r="D59" i="3"/>
  <c r="N10" i="4" s="1"/>
  <c r="D58" i="3"/>
  <c r="N9" i="4" s="1"/>
  <c r="D57" i="3"/>
  <c r="N8" i="4" s="1"/>
  <c r="D56" i="3"/>
  <c r="N7" i="4" s="1"/>
  <c r="D55" i="3"/>
  <c r="N6" i="4" s="1"/>
  <c r="D54" i="3"/>
  <c r="N5" i="4" s="1"/>
  <c r="D53" i="3"/>
  <c r="N4" i="4" s="1"/>
  <c r="P4" i="4" s="1"/>
  <c r="D12" i="3"/>
  <c r="D11" i="3"/>
  <c r="D10" i="3"/>
  <c r="D9" i="3"/>
  <c r="D8" i="3"/>
  <c r="D7" i="3"/>
  <c r="D6" i="3"/>
  <c r="D5" i="3"/>
  <c r="D4" i="3"/>
  <c r="D3" i="3"/>
  <c r="G13" i="4"/>
  <c r="G12" i="4"/>
  <c r="G11" i="4"/>
  <c r="G10" i="4"/>
  <c r="G9" i="4"/>
  <c r="G8" i="4"/>
  <c r="G7" i="4"/>
  <c r="G6" i="4"/>
  <c r="P5" i="4"/>
  <c r="G5" i="4"/>
  <c r="G4" i="4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C12" i="4"/>
  <c r="R12" i="4" s="1"/>
  <c r="D21" i="3"/>
  <c r="B12" i="4" s="1"/>
  <c r="Q12" i="4" s="1"/>
  <c r="D20" i="3"/>
  <c r="B11" i="4" s="1"/>
  <c r="Q11" i="4" s="1"/>
  <c r="D19" i="3"/>
  <c r="B10" i="4" s="1"/>
  <c r="Q10" i="4" s="1"/>
  <c r="D18" i="3"/>
  <c r="B9" i="4" s="1"/>
  <c r="Q9" i="4" s="1"/>
  <c r="C8" i="4"/>
  <c r="R8" i="4" s="1"/>
  <c r="D17" i="3"/>
  <c r="D16" i="3"/>
  <c r="D15" i="3"/>
  <c r="B6" i="4" s="1"/>
  <c r="Q6" i="4" s="1"/>
  <c r="D14" i="3"/>
  <c r="B5" i="4" s="1"/>
  <c r="Q5" i="4" s="1"/>
  <c r="T5" i="4" s="1"/>
  <c r="D13" i="3"/>
  <c r="I11" i="4"/>
  <c r="F62" i="3" l="1"/>
  <c r="F59" i="3"/>
  <c r="F58" i="3"/>
  <c r="T9" i="4"/>
  <c r="F55" i="3"/>
  <c r="B13" i="4"/>
  <c r="Q13" i="4" s="1"/>
  <c r="T13" i="4" s="1"/>
  <c r="B8" i="4"/>
  <c r="Q8" i="4" s="1"/>
  <c r="T8" i="4" s="1"/>
  <c r="T12" i="4"/>
  <c r="F56" i="3"/>
  <c r="F60" i="3"/>
  <c r="F53" i="3"/>
  <c r="F57" i="3"/>
  <c r="F61" i="3"/>
  <c r="F54" i="3"/>
  <c r="K7" i="6"/>
  <c r="K11" i="6"/>
  <c r="Q11" i="6" s="1"/>
  <c r="B11" i="2" s="1"/>
  <c r="K4" i="6"/>
  <c r="K8" i="6"/>
  <c r="K12" i="6"/>
  <c r="T6" i="4"/>
  <c r="K5" i="6"/>
  <c r="K9" i="6"/>
  <c r="K13" i="6"/>
  <c r="T11" i="4"/>
  <c r="B7" i="4"/>
  <c r="Q7" i="4" s="1"/>
  <c r="T10" i="4"/>
  <c r="K6" i="6"/>
  <c r="K10" i="6"/>
  <c r="I5" i="4"/>
  <c r="J5" i="4" s="1"/>
  <c r="I13" i="4"/>
  <c r="J13" i="4" s="1"/>
  <c r="I12" i="4"/>
  <c r="M12" i="6"/>
  <c r="I10" i="4"/>
  <c r="C9" i="4"/>
  <c r="R9" i="4" s="1"/>
  <c r="I9" i="4"/>
  <c r="J9" i="4" s="1"/>
  <c r="I8" i="4"/>
  <c r="U8" i="4" s="1"/>
  <c r="F47" i="3"/>
  <c r="P7" i="6"/>
  <c r="I7" i="4"/>
  <c r="J7" i="4" s="1"/>
  <c r="I6" i="4"/>
  <c r="F4" i="3"/>
  <c r="I4" i="4"/>
  <c r="C13" i="4"/>
  <c r="R13" i="4" s="1"/>
  <c r="F51" i="3"/>
  <c r="F36" i="3"/>
  <c r="P13" i="4"/>
  <c r="P12" i="4"/>
  <c r="P9" i="4"/>
  <c r="P8" i="4"/>
  <c r="C11" i="4"/>
  <c r="R11" i="4" s="1"/>
  <c r="U11" i="4" s="1"/>
  <c r="C10" i="4"/>
  <c r="R10" i="4" s="1"/>
  <c r="C7" i="4"/>
  <c r="R7" i="4" s="1"/>
  <c r="C6" i="4"/>
  <c r="R6" i="4" s="1"/>
  <c r="C4" i="4"/>
  <c r="R4" i="4" s="1"/>
  <c r="C5" i="4"/>
  <c r="D5" i="4" s="1"/>
  <c r="B4" i="4"/>
  <c r="Q4" i="4" s="1"/>
  <c r="S12" i="4"/>
  <c r="P7" i="4"/>
  <c r="P6" i="4"/>
  <c r="P11" i="4"/>
  <c r="P10" i="4"/>
  <c r="J11" i="4"/>
  <c r="D12" i="4"/>
  <c r="F35" i="3"/>
  <c r="F7" i="3"/>
  <c r="F33" i="3"/>
  <c r="F25" i="3"/>
  <c r="F9" i="3"/>
  <c r="F11" i="3"/>
  <c r="F3" i="3"/>
  <c r="F16" i="3"/>
  <c r="F18" i="3"/>
  <c r="F29" i="3"/>
  <c r="F40" i="3"/>
  <c r="F20" i="3"/>
  <c r="F22" i="3"/>
  <c r="F27" i="3"/>
  <c r="F44" i="3"/>
  <c r="F46" i="3"/>
  <c r="F12" i="3"/>
  <c r="F13" i="3"/>
  <c r="F31" i="3"/>
  <c r="F38" i="3"/>
  <c r="F5" i="3"/>
  <c r="F14" i="3"/>
  <c r="F24" i="3"/>
  <c r="F42" i="3"/>
  <c r="F43" i="3"/>
  <c r="F49" i="3"/>
  <c r="F15" i="3"/>
  <c r="F26" i="3"/>
  <c r="F39" i="3"/>
  <c r="F48" i="3"/>
  <c r="F8" i="3"/>
  <c r="F10" i="3"/>
  <c r="F19" i="3"/>
  <c r="F21" i="3"/>
  <c r="F23" i="3"/>
  <c r="F30" i="3"/>
  <c r="F32" i="3"/>
  <c r="F34" i="3"/>
  <c r="F41" i="3"/>
  <c r="F45" i="3"/>
  <c r="F52" i="3"/>
  <c r="F6" i="3"/>
  <c r="F17" i="3"/>
  <c r="F28" i="3"/>
  <c r="F37" i="3"/>
  <c r="F50" i="3"/>
  <c r="D8" i="4" l="1"/>
  <c r="Q6" i="6"/>
  <c r="B6" i="2" s="1"/>
  <c r="P6" i="6"/>
  <c r="S8" i="4"/>
  <c r="M4" i="6"/>
  <c r="Q5" i="6"/>
  <c r="E5" i="2" s="1"/>
  <c r="P10" i="6"/>
  <c r="P13" i="6"/>
  <c r="P5" i="6"/>
  <c r="E11" i="2"/>
  <c r="P8" i="6"/>
  <c r="T4" i="4"/>
  <c r="Q14" i="4"/>
  <c r="P9" i="6"/>
  <c r="Q9" i="6"/>
  <c r="Q8" i="6"/>
  <c r="Q10" i="6"/>
  <c r="Q13" i="6"/>
  <c r="Q12" i="6"/>
  <c r="Q4" i="6"/>
  <c r="Q7" i="6"/>
  <c r="B7" i="2" s="1"/>
  <c r="M11" i="6"/>
  <c r="T7" i="4"/>
  <c r="U7" i="4"/>
  <c r="U13" i="4"/>
  <c r="J12" i="4"/>
  <c r="U12" i="4"/>
  <c r="V12" i="4" s="1"/>
  <c r="U9" i="4"/>
  <c r="J10" i="4"/>
  <c r="U10" i="4"/>
  <c r="J6" i="4"/>
  <c r="U6" i="4"/>
  <c r="U4" i="4"/>
  <c r="J8" i="4"/>
  <c r="D9" i="4"/>
  <c r="R5" i="4"/>
  <c r="D4" i="4"/>
  <c r="S4" i="4"/>
  <c r="M13" i="6"/>
  <c r="R13" i="6"/>
  <c r="R12" i="6"/>
  <c r="P12" i="6"/>
  <c r="R11" i="6"/>
  <c r="S11" i="6" s="1"/>
  <c r="P11" i="6"/>
  <c r="M10" i="6"/>
  <c r="R10" i="6"/>
  <c r="R9" i="6"/>
  <c r="S9" i="6" s="1"/>
  <c r="M9" i="6"/>
  <c r="R8" i="6"/>
  <c r="F8" i="2" s="1"/>
  <c r="M8" i="6"/>
  <c r="M7" i="6"/>
  <c r="R7" i="6"/>
  <c r="R6" i="6"/>
  <c r="M6" i="6"/>
  <c r="M5" i="6"/>
  <c r="R5" i="6"/>
  <c r="R4" i="6"/>
  <c r="C4" i="2" s="1"/>
  <c r="P4" i="6"/>
  <c r="S13" i="4"/>
  <c r="D13" i="4"/>
  <c r="S11" i="4"/>
  <c r="D11" i="4"/>
  <c r="D10" i="4"/>
  <c r="S9" i="4"/>
  <c r="V8" i="4"/>
  <c r="D7" i="4"/>
  <c r="S7" i="4"/>
  <c r="S6" i="4"/>
  <c r="J4" i="4"/>
  <c r="D6" i="4"/>
  <c r="S10" i="4"/>
  <c r="S6" i="6" l="1"/>
  <c r="S10" i="6"/>
  <c r="B5" i="2"/>
  <c r="S5" i="6"/>
  <c r="S7" i="6"/>
  <c r="E6" i="2"/>
  <c r="T14" i="4"/>
  <c r="V7" i="4"/>
  <c r="B13" i="2"/>
  <c r="E13" i="2"/>
  <c r="E10" i="2"/>
  <c r="B10" i="2"/>
  <c r="E7" i="2"/>
  <c r="Q14" i="6"/>
  <c r="B8" i="2"/>
  <c r="E8" i="2"/>
  <c r="G8" i="2" s="1"/>
  <c r="J8" i="2" s="1"/>
  <c r="E4" i="2"/>
  <c r="S13" i="6"/>
  <c r="E12" i="2"/>
  <c r="B12" i="2"/>
  <c r="E9" i="2"/>
  <c r="B9" i="2"/>
  <c r="B4" i="2"/>
  <c r="R14" i="4"/>
  <c r="U5" i="4"/>
  <c r="F5" i="2" s="1"/>
  <c r="G5" i="2" s="1"/>
  <c r="J5" i="2" s="1"/>
  <c r="F12" i="2"/>
  <c r="F11" i="2"/>
  <c r="G11" i="2" s="1"/>
  <c r="J11" i="2" s="1"/>
  <c r="C10" i="2"/>
  <c r="S5" i="4"/>
  <c r="S14" i="4" s="1"/>
  <c r="V11" i="4"/>
  <c r="C6" i="2"/>
  <c r="D6" i="2" s="1"/>
  <c r="I6" i="2" s="1"/>
  <c r="F6" i="2"/>
  <c r="F4" i="2"/>
  <c r="G4" i="2" s="1"/>
  <c r="V4" i="4"/>
  <c r="C13" i="2"/>
  <c r="S12" i="6"/>
  <c r="C12" i="2"/>
  <c r="C11" i="2"/>
  <c r="D11" i="2" s="1"/>
  <c r="I11" i="2" s="1"/>
  <c r="C9" i="2"/>
  <c r="C8" i="2"/>
  <c r="S8" i="6"/>
  <c r="C7" i="2"/>
  <c r="D7" i="2" s="1"/>
  <c r="I7" i="2" s="1"/>
  <c r="F7" i="2"/>
  <c r="V6" i="4"/>
  <c r="C5" i="2"/>
  <c r="S4" i="6"/>
  <c r="R14" i="6"/>
  <c r="V13" i="4"/>
  <c r="F13" i="2"/>
  <c r="V10" i="4"/>
  <c r="F10" i="2"/>
  <c r="V9" i="4"/>
  <c r="F9" i="2"/>
  <c r="G9" i="2" s="1"/>
  <c r="J9" i="2" s="1"/>
  <c r="D5" i="2" l="1"/>
  <c r="I5" i="2" s="1"/>
  <c r="D13" i="2"/>
  <c r="I13" i="2" s="1"/>
  <c r="D12" i="2"/>
  <c r="I12" i="2" s="1"/>
  <c r="G6" i="2"/>
  <c r="J6" i="2" s="1"/>
  <c r="G7" i="2"/>
  <c r="J7" i="2" s="1"/>
  <c r="G13" i="2"/>
  <c r="J13" i="2" s="1"/>
  <c r="G12" i="2"/>
  <c r="J12" i="2" s="1"/>
  <c r="D8" i="2"/>
  <c r="I8" i="2" s="1"/>
  <c r="E14" i="2"/>
  <c r="G10" i="2"/>
  <c r="J10" i="2" s="1"/>
  <c r="D10" i="2"/>
  <c r="I10" i="2" s="1"/>
  <c r="D9" i="2"/>
  <c r="I9" i="2" s="1"/>
  <c r="B14" i="2"/>
  <c r="D4" i="2"/>
  <c r="I4" i="2" s="1"/>
  <c r="V5" i="4"/>
  <c r="V14" i="4" s="1"/>
  <c r="U14" i="4"/>
  <c r="S14" i="6"/>
  <c r="C14" i="2"/>
  <c r="F14" i="2"/>
  <c r="J4" i="2"/>
  <c r="G14" i="2" l="1"/>
  <c r="I14" i="2"/>
  <c r="D14" i="2"/>
  <c r="J14" i="2"/>
  <c r="K4" i="2"/>
  <c r="C2" i="7" l="1"/>
  <c r="C12" i="7"/>
  <c r="C4" i="7"/>
  <c r="C8" i="7"/>
  <c r="C6" i="7"/>
  <c r="C10" i="7"/>
  <c r="K5" i="2"/>
  <c r="K6" i="2" s="1"/>
  <c r="K7" i="2" s="1"/>
  <c r="K8" i="2" s="1"/>
  <c r="K9" i="2" s="1"/>
  <c r="K10" i="2" s="1"/>
  <c r="K11" i="2" s="1"/>
  <c r="K12" i="2" s="1"/>
  <c r="K13" i="2" s="1"/>
  <c r="L4" i="2"/>
  <c r="L5" i="2" l="1"/>
  <c r="L6" i="2" s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>
  <authors>
    <author>KPMG</author>
  </authors>
  <commentList>
    <comment ref="I14" authorId="0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sharedStrings.xml><?xml version="1.0" encoding="utf-8"?>
<sst xmlns="http://schemas.openxmlformats.org/spreadsheetml/2006/main" count="284" uniqueCount="111">
  <si>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</si>
  <si>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</si>
  <si>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</si>
  <si>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</si>
  <si>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</si>
  <si>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</si>
  <si>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</si>
  <si>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</si>
  <si>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</si>
  <si>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</si>
  <si>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Materiálové náklady podania (Cpap)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</si>
  <si>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</si>
  <si>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</si>
  <si>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</si>
  <si>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</si>
  <si>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</si>
  <si>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Cpap=Poštovné (0,83 EUR)+Tlač (0,02 EUR)+Papier (0,01 EUR)+Obálka (0,03 EUR).  
Materiálové náklady podania sú faktorom prevádzkových variabilných nákladov.</t>
  </si>
  <si>
    <t xml:space="preserve">Cper=(1011*1,358)/160, pričom 1373 EUR  je priemerná hrubá mzda vo verejnej správe za 3. štvrťrok 2014. Odvody (SP, ZP, SF) sú 35,8%. Fond pracovnej doby na 1 mesiac je 160 hodín (čas na prestávku nie je započítaný).  
Osobné náklady sú faktorom prevádzkových variabilných nákladov.  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</si>
  <si>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</si>
  <si>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</si>
  <si>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</si>
  <si>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</si>
  <si>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</si>
  <si>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</si>
  <si>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</si>
  <si>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</si>
  <si>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</si>
  <si>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Alternat. 1</t>
  </si>
  <si>
    <t>Alternat. 2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</si>
  <si>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</si>
  <si>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</si>
  <si>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</si>
  <si>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</si>
  <si>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</si>
  <si>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</si>
  <si>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</si>
  <si>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</si>
  <si>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</si>
  <si>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</si>
  <si>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</si>
  <si>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</si>
  <si>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Alternat. A</t>
  </si>
  <si>
    <t>Alternat. B</t>
  </si>
  <si>
    <t>Cashflow projektu</t>
  </si>
  <si>
    <t>Finančný cashflow</t>
  </si>
  <si>
    <t>Ekonomický cashflow</t>
  </si>
  <si>
    <t>počet / rok</t>
  </si>
  <si>
    <t>hod.</t>
  </si>
  <si>
    <t>počet</t>
  </si>
  <si>
    <t>Kvalitatívne prínosy</t>
  </si>
  <si>
    <t>Parameter</t>
  </si>
  <si>
    <t>skupina služieb 2</t>
  </si>
  <si>
    <t>skupina služieb 3</t>
  </si>
  <si>
    <t>skupina služieb N</t>
  </si>
  <si>
    <t>Počet podaní</t>
  </si>
  <si>
    <t>Výška administratívneho poplatku</t>
  </si>
  <si>
    <t>Trvanie spracovania podania</t>
  </si>
  <si>
    <t>Priemerný čas potrebný na vypracovanie a doručenie podania</t>
  </si>
  <si>
    <t>Počet zamestnancov vybavujúcich agendu</t>
  </si>
  <si>
    <t>Priame prínosy</t>
  </si>
  <si>
    <t>Nepriame prínosy</t>
  </si>
  <si>
    <t>Prínosy spolu</t>
  </si>
  <si>
    <t>Administratívne poplatky</t>
  </si>
  <si>
    <t>Ostatné daňové a nedaňové príjmy</t>
  </si>
  <si>
    <t>Cena ušetreného času používateľa</t>
  </si>
  <si>
    <t>Kvalitatívne prínosy vo finančnom vyjadrení</t>
  </si>
  <si>
    <t>Priemerná mzda v NH</t>
  </si>
  <si>
    <r>
      <t>C</t>
    </r>
    <r>
      <rPr>
        <vertAlign val="subscript"/>
        <sz val="10"/>
        <color indexed="8"/>
        <rFont val="Times New Roman"/>
        <family val="1"/>
        <charset val="238"/>
      </rPr>
      <t>perc</t>
    </r>
  </si>
  <si>
    <t>Organizácia</t>
  </si>
  <si>
    <t>Ulica</t>
  </si>
  <si>
    <t>PSČ</t>
  </si>
  <si>
    <t>Web</t>
  </si>
  <si>
    <t>IČO</t>
  </si>
  <si>
    <t>Spracovateľ</t>
  </si>
  <si>
    <t xml:space="preserve">Kontakt na spracovateľa    </t>
  </si>
  <si>
    <t>Hlavička tabuľky</t>
  </si>
  <si>
    <t>Popisná informácia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</si>
  <si>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</si>
  <si>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</si>
  <si>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</si>
  <si>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</si>
  <si>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HW</t>
  </si>
  <si>
    <t>SW</t>
  </si>
  <si>
    <t>Služby</t>
  </si>
  <si>
    <t>Všeobecný materiál</t>
  </si>
  <si>
    <t>Osobné náklady</t>
  </si>
  <si>
    <t>Fixné výdavky</t>
  </si>
  <si>
    <t>Variabilné výdavky</t>
  </si>
  <si>
    <t>Výdavky spolu</t>
  </si>
  <si>
    <t>% zmena</t>
  </si>
  <si>
    <t>ENPV</t>
  </si>
  <si>
    <t>cloudová služba 1</t>
  </si>
  <si>
    <t>cloudová služba 2</t>
  </si>
  <si>
    <t>cloudová služba 3</t>
  </si>
  <si>
    <t>cloudová služba N</t>
  </si>
  <si>
    <t>Spotrebovávané cloudové služby
Parameter je vyhodnocovaný ako úspora z prevádzky (v časti prínosy)</t>
  </si>
  <si>
    <t>Úspora z prevádzky pri využívaní cloudových služieb</t>
  </si>
  <si>
    <t>Ministerstvo zdravotníctva SR</t>
  </si>
  <si>
    <t>Limbová 2</t>
  </si>
  <si>
    <t>837 52</t>
  </si>
  <si>
    <t>www.health.gov.sk</t>
  </si>
  <si>
    <t>Rastislav Beliansky</t>
  </si>
  <si>
    <t>Tel.: +421 259 373 409, email: rastislav.beliansky@health.gov.sk</t>
  </si>
  <si>
    <t>Celkové ročné prínosy zo zavedenia eHealth</t>
  </si>
  <si>
    <t>Očakávané ročné úspory z elektronizácie zdravotníctva schválené vládou SR</t>
  </si>
  <si>
    <t>Podiel prínosov ePP</t>
  </si>
  <si>
    <t>Podiel prínosov ePP na celkových prínosoch eHealth</t>
  </si>
  <si>
    <t>Celkové ročné prínosy ePP</t>
  </si>
  <si>
    <t>Očakávané ročné úspory z ePP</t>
  </si>
  <si>
    <t>Výpočet čistej súčasnej hodnoty z projektu Elektronický preukaz poistenca</t>
  </si>
  <si>
    <t>Služby projektu ePP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</si>
</sst>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_-* #,##0.00\ &quot;EUR&quot;_-;\-* #,##0.00\ &quot;EUR&quot;_-;_-* &quot;-&quot;??\ &quot;EUR&quot;_-;_-@_-"/>
    <numFmt numFmtId="165" formatCode="_-* #,##0\ _K_č_-;\-* #,##0\ _K_č_-;_-* &quot;-&quot;??\ _K_č_-;_-@_-"/>
    <numFmt numFmtId="166" formatCode="0.00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vertAlign val="subscript"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Arial Narrow"/>
      <family val="2"/>
    </font>
    <font>
      <sz val="11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</borders>
  <cellStyleXfs count="8">
    <xf numFmtId="0" fontId="0" fillId="0" borderId="0"/>
    <xf numFmtId="0" fontId="5" fillId="4" borderId="0" applyNumberFormat="0" applyBorder="0" applyAlignment="0" applyProtection="0"/>
    <xf numFmtId="0" fontId="6" fillId="5" borderId="16" applyNumberFormat="0" applyAlignment="0" applyProtection="0"/>
    <xf numFmtId="0" fontId="1" fillId="6" borderId="17" applyNumberFormat="0" applyFont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</cellStyleXfs>
  <cellXfs count="23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3" fillId="0" borderId="0" xfId="0" applyFont="1" applyAlignment="1">
      <alignment vertical="top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justify" vertical="top" wrapText="1"/>
    </xf>
    <xf numFmtId="0" fontId="4" fillId="3" borderId="6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3" fillId="7" borderId="14" xfId="0" applyFont="1" applyFill="1" applyBorder="1" applyAlignment="1">
      <alignment horizontal="left" vertical="top" wrapText="1"/>
    </xf>
    <xf numFmtId="0" fontId="3" fillId="7" borderId="24" xfId="0" applyFont="1" applyFill="1" applyBorder="1" applyAlignment="1">
      <alignment horizontal="left" vertical="top" wrapText="1"/>
    </xf>
    <xf numFmtId="0" fontId="8" fillId="7" borderId="15" xfId="0" applyFont="1" applyFill="1" applyBorder="1" applyAlignment="1">
      <alignment horizontal="left" vertical="top" wrapText="1"/>
    </xf>
    <xf numFmtId="0" fontId="9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0" fillId="8" borderId="5" xfId="0" applyFont="1" applyFill="1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8" fillId="7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8" fillId="8" borderId="0" xfId="0" applyFont="1" applyFill="1" applyBorder="1" applyAlignment="1">
      <alignment horizontal="center" vertical="top" wrapText="1"/>
    </xf>
    <xf numFmtId="0" fontId="11" fillId="8" borderId="6" xfId="0" applyFont="1" applyFill="1" applyBorder="1" applyAlignment="1">
      <alignment horizontal="center" vertical="top" wrapText="1"/>
    </xf>
    <xf numFmtId="0" fontId="8" fillId="8" borderId="20" xfId="0" applyFont="1" applyFill="1" applyBorder="1" applyAlignment="1">
      <alignment horizontal="center" vertical="top" wrapText="1"/>
    </xf>
    <xf numFmtId="0" fontId="8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8" fillId="8" borderId="0" xfId="0" applyFont="1" applyFill="1" applyBorder="1" applyAlignment="1">
      <alignment horizontal="left" vertical="top" wrapText="1"/>
    </xf>
    <xf numFmtId="0" fontId="0" fillId="8" borderId="0" xfId="0" applyFill="1" applyBorder="1" applyAlignment="1">
      <alignment vertical="top" wrapText="1"/>
    </xf>
    <xf numFmtId="0" fontId="0" fillId="8" borderId="25" xfId="0" applyFill="1" applyBorder="1" applyAlignment="1">
      <alignment vertical="top" wrapText="1"/>
    </xf>
    <xf numFmtId="0" fontId="10" fillId="8" borderId="27" xfId="0" applyFont="1" applyFill="1" applyBorder="1" applyAlignment="1">
      <alignment vertical="top" wrapText="1"/>
    </xf>
    <xf numFmtId="0" fontId="0" fillId="8" borderId="24" xfId="0" applyFill="1" applyBorder="1" applyAlignment="1">
      <alignment vertical="top" wrapText="1"/>
    </xf>
    <xf numFmtId="0" fontId="10" fillId="8" borderId="6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6" fillId="5" borderId="16" xfId="2" applyNumberFormat="1" applyAlignment="1">
      <alignment horizontal="right" vertical="top" wrapText="1"/>
    </xf>
    <xf numFmtId="3" fontId="6" fillId="5" borderId="36" xfId="2" applyNumberFormat="1" applyBorder="1" applyAlignment="1">
      <alignment horizontal="right" vertical="top" wrapText="1"/>
    </xf>
    <xf numFmtId="4" fontId="6" fillId="5" borderId="36" xfId="2" applyNumberFormat="1" applyBorder="1" applyAlignment="1">
      <alignment horizontal="right" vertical="top" wrapText="1"/>
    </xf>
    <xf numFmtId="0" fontId="8" fillId="8" borderId="6" xfId="0" applyFont="1" applyFill="1" applyBorder="1" applyAlignment="1">
      <alignment horizontal="left" vertical="top" wrapText="1"/>
    </xf>
    <xf numFmtId="3" fontId="6" fillId="5" borderId="37" xfId="2" applyNumberFormat="1" applyBorder="1" applyAlignment="1">
      <alignment horizontal="right" vertical="top" wrapText="1"/>
    </xf>
    <xf numFmtId="4" fontId="6" fillId="5" borderId="37" xfId="2" applyNumberFormat="1" applyBorder="1" applyAlignment="1">
      <alignment horizontal="right" vertical="top" wrapText="1"/>
    </xf>
    <xf numFmtId="2" fontId="5" fillId="4" borderId="5" xfId="1" applyNumberFormat="1" applyBorder="1" applyAlignment="1">
      <alignment horizontal="right" vertical="top" wrapText="1"/>
    </xf>
    <xf numFmtId="4" fontId="13" fillId="6" borderId="17" xfId="3" applyNumberFormat="1" applyFont="1" applyAlignment="1">
      <alignment horizontal="right" vertical="top" wrapText="1"/>
    </xf>
    <xf numFmtId="4" fontId="5" fillId="4" borderId="0" xfId="1" applyNumberFormat="1" applyBorder="1" applyAlignment="1">
      <alignment horizontal="right" vertical="top" wrapText="1"/>
    </xf>
    <xf numFmtId="4" fontId="5" fillId="4" borderId="21" xfId="1" applyNumberFormat="1" applyBorder="1" applyAlignment="1">
      <alignment horizontal="right" vertical="top" wrapText="1"/>
    </xf>
    <xf numFmtId="0" fontId="6" fillId="5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4" fontId="13" fillId="6" borderId="42" xfId="3" applyNumberFormat="1" applyFont="1" applyBorder="1" applyAlignment="1">
      <alignment horizontal="right" vertical="top" wrapText="1"/>
    </xf>
    <xf numFmtId="4" fontId="6" fillId="5" borderId="43" xfId="2" applyNumberForma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4" fontId="6" fillId="5" borderId="44" xfId="2" applyNumberFormat="1" applyBorder="1" applyAlignment="1">
      <alignment horizontal="right" vertical="top" wrapText="1"/>
    </xf>
    <xf numFmtId="4" fontId="6" fillId="5" borderId="45" xfId="2" applyNumberFormat="1" applyBorder="1" applyAlignment="1">
      <alignment horizontal="right" vertical="top" wrapText="1"/>
    </xf>
    <xf numFmtId="4" fontId="6" fillId="5" borderId="46" xfId="2" applyNumberFormat="1" applyBorder="1" applyAlignment="1">
      <alignment horizontal="right" vertical="top" wrapText="1"/>
    </xf>
    <xf numFmtId="4" fontId="6" fillId="5" borderId="47" xfId="2" applyNumberFormat="1" applyBorder="1" applyAlignment="1">
      <alignment horizontal="right" vertical="top" wrapText="1"/>
    </xf>
    <xf numFmtId="4" fontId="6" fillId="5" borderId="48" xfId="2" applyNumberFormat="1" applyBorder="1" applyAlignment="1">
      <alignment horizontal="right" vertical="top" wrapText="1"/>
    </xf>
    <xf numFmtId="4" fontId="6" fillId="5" borderId="49" xfId="2" applyNumberFormat="1" applyBorder="1" applyAlignment="1">
      <alignment horizontal="right" vertical="top" wrapText="1"/>
    </xf>
    <xf numFmtId="4" fontId="6" fillId="5" borderId="50" xfId="2" applyNumberFormat="1" applyBorder="1" applyAlignment="1">
      <alignment horizontal="right" vertical="top" wrapText="1"/>
    </xf>
    <xf numFmtId="4" fontId="6" fillId="5" borderId="51" xfId="2" applyNumberFormat="1" applyBorder="1" applyAlignment="1">
      <alignment horizontal="right" vertical="top" wrapText="1"/>
    </xf>
    <xf numFmtId="0" fontId="13" fillId="6" borderId="55" xfId="3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6" fillId="5" borderId="56" xfId="2" applyNumberFormat="1" applyBorder="1" applyAlignment="1">
      <alignment horizontal="right" vertical="top" wrapText="1"/>
    </xf>
    <xf numFmtId="3" fontId="6" fillId="5" borderId="43" xfId="2" applyNumberFormat="1" applyBorder="1" applyAlignment="1">
      <alignment horizontal="right" vertical="top" wrapText="1"/>
    </xf>
    <xf numFmtId="0" fontId="13" fillId="6" borderId="58" xfId="3" applyFont="1" applyBorder="1" applyAlignment="1">
      <alignment horizontal="right" vertical="top" wrapText="1"/>
    </xf>
    <xf numFmtId="0" fontId="13" fillId="6" borderId="59" xfId="3" applyFont="1" applyBorder="1" applyAlignment="1">
      <alignment horizontal="right" vertical="top" wrapText="1"/>
    </xf>
    <xf numFmtId="0" fontId="13" fillId="6" borderId="17" xfId="3" applyFont="1" applyBorder="1" applyAlignment="1">
      <alignment horizontal="right" vertical="top" wrapText="1"/>
    </xf>
    <xf numFmtId="0" fontId="13" fillId="6" borderId="60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6" fillId="5" borderId="47" xfId="2" applyNumberFormat="1" applyBorder="1" applyAlignment="1">
      <alignment horizontal="right" vertical="top" wrapText="1"/>
    </xf>
    <xf numFmtId="3" fontId="6" fillId="5" borderId="45" xfId="2" applyNumberFormat="1" applyBorder="1" applyAlignment="1">
      <alignment horizontal="right" vertical="top" wrapText="1"/>
    </xf>
    <xf numFmtId="3" fontId="6" fillId="5" borderId="46" xfId="2" applyNumberFormat="1" applyBorder="1" applyAlignment="1">
      <alignment horizontal="right" vertical="top" wrapText="1"/>
    </xf>
    <xf numFmtId="0" fontId="13" fillId="6" borderId="61" xfId="3" applyFont="1" applyBorder="1" applyAlignment="1">
      <alignment horizontal="right" vertical="top" wrapText="1"/>
    </xf>
    <xf numFmtId="0" fontId="13" fillId="6" borderId="62" xfId="3" applyFont="1" applyBorder="1" applyAlignment="1">
      <alignment horizontal="right" vertical="top" wrapText="1"/>
    </xf>
    <xf numFmtId="4" fontId="6" fillId="5" borderId="56" xfId="2" applyNumberFormat="1" applyBorder="1" applyAlignment="1">
      <alignment horizontal="right" vertical="top" wrapText="1"/>
    </xf>
    <xf numFmtId="3" fontId="6" fillId="5" borderId="52" xfId="2" applyNumberFormat="1" applyBorder="1" applyAlignment="1">
      <alignment horizontal="right" vertical="top" wrapText="1"/>
    </xf>
    <xf numFmtId="3" fontId="6" fillId="5" borderId="53" xfId="2" applyNumberFormat="1" applyBorder="1" applyAlignment="1">
      <alignment horizontal="right" vertical="top" wrapText="1"/>
    </xf>
    <xf numFmtId="3" fontId="6" fillId="5" borderId="54" xfId="2" applyNumberFormat="1" applyBorder="1" applyAlignment="1">
      <alignment horizontal="right" vertical="top" wrapText="1"/>
    </xf>
    <xf numFmtId="3" fontId="0" fillId="6" borderId="55" xfId="3" applyNumberFormat="1" applyFont="1" applyBorder="1" applyAlignment="1">
      <alignment horizontal="right" vertical="top" wrapText="1"/>
    </xf>
    <xf numFmtId="0" fontId="13" fillId="6" borderId="63" xfId="3" applyFont="1" applyBorder="1" applyAlignment="1">
      <alignment horizontal="right" vertical="top" wrapText="1"/>
    </xf>
    <xf numFmtId="3" fontId="0" fillId="6" borderId="17" xfId="3" applyNumberFormat="1" applyFont="1" applyBorder="1" applyAlignment="1">
      <alignment horizontal="right" vertical="top" wrapText="1"/>
    </xf>
    <xf numFmtId="3" fontId="0" fillId="6" borderId="61" xfId="3" applyNumberFormat="1" applyFont="1" applyBorder="1" applyAlignment="1">
      <alignment horizontal="right" vertical="top" wrapText="1"/>
    </xf>
    <xf numFmtId="0" fontId="15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76" xfId="0" applyBorder="1" applyAlignment="1">
      <alignment horizontal="left" vertical="top" wrapText="1"/>
    </xf>
    <xf numFmtId="0" fontId="8" fillId="8" borderId="75" xfId="0" applyFont="1" applyFill="1" applyBorder="1" applyAlignment="1">
      <alignment horizontal="left" vertical="top" wrapText="1"/>
    </xf>
    <xf numFmtId="0" fontId="0" fillId="8" borderId="29" xfId="0" applyFill="1" applyBorder="1" applyAlignment="1">
      <alignment vertical="top" wrapText="1"/>
    </xf>
    <xf numFmtId="0" fontId="10" fillId="8" borderId="30" xfId="0" applyFont="1" applyFill="1" applyBorder="1" applyAlignment="1">
      <alignment vertical="top" wrapText="1"/>
    </xf>
    <xf numFmtId="4" fontId="6" fillId="5" borderId="77" xfId="2" applyNumberFormat="1" applyBorder="1" applyAlignment="1">
      <alignment horizontal="right" vertical="top" wrapText="1"/>
    </xf>
    <xf numFmtId="4" fontId="6" fillId="5" borderId="78" xfId="2" applyNumberFormat="1" applyBorder="1" applyAlignment="1">
      <alignment horizontal="right" vertical="top" wrapText="1"/>
    </xf>
    <xf numFmtId="4" fontId="6" fillId="5" borderId="79" xfId="2" applyNumberFormat="1" applyBorder="1" applyAlignment="1">
      <alignment horizontal="right" vertical="top" wrapText="1"/>
    </xf>
    <xf numFmtId="4" fontId="6" fillId="5" borderId="80" xfId="2" applyNumberFormat="1" applyBorder="1" applyAlignment="1">
      <alignment horizontal="right" vertical="top" wrapText="1"/>
    </xf>
    <xf numFmtId="4" fontId="6" fillId="5" borderId="81" xfId="2" applyNumberFormat="1" applyBorder="1" applyAlignment="1">
      <alignment horizontal="right" vertical="top" wrapText="1"/>
    </xf>
    <xf numFmtId="4" fontId="6" fillId="5" borderId="82" xfId="2" applyNumberFormat="1" applyBorder="1" applyAlignment="1">
      <alignment horizontal="right" vertical="top" wrapText="1"/>
    </xf>
    <xf numFmtId="4" fontId="6" fillId="5" borderId="83" xfId="2" applyNumberFormat="1" applyBorder="1" applyAlignment="1">
      <alignment horizontal="right" vertical="top" wrapText="1"/>
    </xf>
    <xf numFmtId="4" fontId="6" fillId="5" borderId="85" xfId="2" applyNumberFormat="1" applyBorder="1" applyAlignment="1">
      <alignment horizontal="right" vertical="top" wrapText="1"/>
    </xf>
    <xf numFmtId="0" fontId="0" fillId="0" borderId="84" xfId="0" applyBorder="1" applyAlignment="1">
      <alignment horizontal="left" vertical="top" wrapText="1"/>
    </xf>
    <xf numFmtId="0" fontId="9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4" fontId="6" fillId="5" borderId="86" xfId="2" applyNumberFormat="1" applyBorder="1" applyAlignment="1">
      <alignment horizontal="right" vertical="top" wrapText="1"/>
    </xf>
    <xf numFmtId="4" fontId="6" fillId="5" borderId="87" xfId="2" applyNumberFormat="1" applyBorder="1" applyAlignment="1">
      <alignment horizontal="right" vertical="top" wrapText="1"/>
    </xf>
    <xf numFmtId="4" fontId="6" fillId="5" borderId="88" xfId="2" applyNumberFormat="1" applyBorder="1" applyAlignment="1">
      <alignment horizontal="righ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5" fillId="4" borderId="89" xfId="1" applyBorder="1" applyAlignment="1">
      <alignment horizontal="right" vertical="top" wrapText="1"/>
    </xf>
    <xf numFmtId="4" fontId="6" fillId="5" borderId="36" xfId="2" applyNumberFormat="1" applyBorder="1" applyAlignment="1">
      <alignment horizontal="left" vertical="top" wrapText="1"/>
    </xf>
    <xf numFmtId="4" fontId="6" fillId="5" borderId="90" xfId="2" applyNumberFormat="1" applyBorder="1" applyAlignment="1">
      <alignment horizontal="right" vertical="top" wrapText="1"/>
    </xf>
    <xf numFmtId="4" fontId="6" fillId="5" borderId="91" xfId="2" applyNumberFormat="1" applyBorder="1" applyAlignment="1">
      <alignment horizontal="right" vertical="top" wrapText="1"/>
    </xf>
    <xf numFmtId="4" fontId="6" fillId="5" borderId="92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9" fontId="0" fillId="0" borderId="0" xfId="5" applyFont="1" applyAlignment="1">
      <alignment horizontal="left" vertical="top" wrapText="1"/>
    </xf>
    <xf numFmtId="3" fontId="6" fillId="5" borderId="16" xfId="2" applyNumberFormat="1" applyAlignment="1">
      <alignment horizontal="right" vertical="top" wrapText="1"/>
    </xf>
    <xf numFmtId="9" fontId="7" fillId="0" borderId="0" xfId="5" applyFont="1" applyAlignment="1">
      <alignment wrapText="1"/>
    </xf>
    <xf numFmtId="164" fontId="7" fillId="0" borderId="0" xfId="4" applyFont="1" applyAlignment="1">
      <alignment wrapText="1"/>
    </xf>
    <xf numFmtId="164" fontId="0" fillId="0" borderId="0" xfId="4" applyFont="1"/>
    <xf numFmtId="9" fontId="0" fillId="0" borderId="18" xfId="0" applyNumberFormat="1" applyBorder="1" applyAlignment="1">
      <alignment horizontal="left" vertical="top" wrapText="1"/>
    </xf>
    <xf numFmtId="0" fontId="7" fillId="7" borderId="0" xfId="0" applyFont="1" applyFill="1" applyAlignment="1">
      <alignment horizontal="center" vertical="center" wrapText="1"/>
    </xf>
    <xf numFmtId="4" fontId="6" fillId="5" borderId="53" xfId="2" applyNumberForma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7" fillId="10" borderId="0" xfId="0" applyFont="1" applyFill="1" applyAlignment="1">
      <alignment wrapText="1"/>
    </xf>
    <xf numFmtId="4" fontId="6" fillId="5" borderId="22" xfId="2" applyNumberFormat="1" applyBorder="1" applyAlignment="1">
      <alignment horizontal="right" vertical="top" wrapText="1"/>
    </xf>
    <xf numFmtId="4" fontId="6" fillId="5" borderId="93" xfId="2" applyNumberFormat="1" applyBorder="1" applyAlignment="1">
      <alignment horizontal="right" vertical="top" wrapText="1"/>
    </xf>
    <xf numFmtId="4" fontId="6" fillId="5" borderId="38" xfId="2" applyNumberFormat="1" applyBorder="1" applyAlignment="1">
      <alignment horizontal="right" vertical="top" wrapText="1"/>
    </xf>
    <xf numFmtId="0" fontId="8" fillId="8" borderId="26" xfId="0" applyFont="1" applyFill="1" applyBorder="1" applyAlignment="1">
      <alignment horizontal="center" vertical="top" wrapText="1"/>
    </xf>
    <xf numFmtId="3" fontId="6" fillId="5" borderId="44" xfId="2" applyNumberForma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  <xf numFmtId="4" fontId="6" fillId="5" borderId="96" xfId="2" applyNumberFormat="1" applyBorder="1" applyAlignment="1">
      <alignment horizontal="right" vertical="top" wrapText="1"/>
    </xf>
    <xf numFmtId="4" fontId="6" fillId="5" borderId="95" xfId="2" applyNumberFormat="1" applyBorder="1" applyAlignment="1">
      <alignment horizontal="right" vertical="top" wrapText="1"/>
    </xf>
    <xf numFmtId="1" fontId="0" fillId="0" borderId="0" xfId="0" applyNumberFormat="1"/>
    <xf numFmtId="165" fontId="0" fillId="0" borderId="0" xfId="6" applyNumberFormat="1" applyFont="1"/>
    <xf numFmtId="4" fontId="0" fillId="0" borderId="0" xfId="0" applyNumberFormat="1"/>
    <xf numFmtId="0" fontId="20" fillId="0" borderId="2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6" borderId="58" xfId="3" applyFont="1" applyBorder="1" applyAlignment="1">
      <alignment horizontal="center" vertical="center" wrapText="1"/>
    </xf>
    <xf numFmtId="0" fontId="21" fillId="6" borderId="61" xfId="3" applyFont="1" applyBorder="1" applyAlignment="1">
      <alignment horizontal="center" vertical="center" wrapText="1"/>
    </xf>
    <xf numFmtId="0" fontId="23" fillId="4" borderId="73" xfId="1" applyFont="1" applyBorder="1" applyAlignment="1">
      <alignment horizontal="center" vertical="center" wrapText="1"/>
    </xf>
    <xf numFmtId="0" fontId="23" fillId="4" borderId="74" xfId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17" fillId="9" borderId="68" xfId="0" applyFont="1" applyFill="1" applyBorder="1" applyAlignment="1">
      <alignment horizontal="right" vertical="center" wrapText="1"/>
    </xf>
    <xf numFmtId="0" fontId="17" fillId="9" borderId="34" xfId="0" applyFont="1" applyFill="1" applyBorder="1" applyAlignment="1">
      <alignment horizontal="righ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38" xfId="0" applyFont="1" applyBorder="1" applyAlignment="1">
      <alignment horizontal="left" vertical="center" wrapText="1"/>
    </xf>
    <xf numFmtId="0" fontId="17" fillId="9" borderId="69" xfId="0" applyFont="1" applyFill="1" applyBorder="1" applyAlignment="1">
      <alignment horizontal="right" vertical="center" wrapText="1"/>
    </xf>
    <xf numFmtId="0" fontId="17" fillId="9" borderId="70" xfId="0" applyFont="1" applyFill="1" applyBorder="1" applyAlignment="1">
      <alignment horizontal="right" vertical="center" wrapText="1"/>
    </xf>
    <xf numFmtId="0" fontId="18" fillId="0" borderId="71" xfId="0" applyFont="1" applyBorder="1" applyAlignment="1">
      <alignment horizontal="left" vertical="center"/>
    </xf>
    <xf numFmtId="0" fontId="18" fillId="0" borderId="72" xfId="0" applyFont="1" applyBorder="1" applyAlignment="1">
      <alignment horizontal="left" vertical="center"/>
    </xf>
    <xf numFmtId="0" fontId="19" fillId="0" borderId="0" xfId="0" applyFont="1" applyBorder="1" applyAlignment="1">
      <alignment horizontal="center"/>
    </xf>
    <xf numFmtId="0" fontId="20" fillId="9" borderId="14" xfId="0" applyFont="1" applyFill="1" applyBorder="1" applyAlignment="1">
      <alignment horizontal="center" vertical="center" wrapText="1"/>
    </xf>
    <xf numFmtId="0" fontId="20" fillId="9" borderId="13" xfId="0" applyFont="1" applyFill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2" fillId="5" borderId="57" xfId="2" applyFont="1" applyBorder="1" applyAlignment="1">
      <alignment horizontal="center" vertical="center" wrapText="1"/>
    </xf>
    <xf numFmtId="0" fontId="22" fillId="5" borderId="45" xfId="2" applyFont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27" fillId="0" borderId="22" xfId="7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5" fillId="0" borderId="0" xfId="0" applyFont="1" applyAlignment="1">
      <alignment horizontal="center" wrapText="1"/>
    </xf>
    <xf numFmtId="0" fontId="17" fillId="9" borderId="64" xfId="0" applyFont="1" applyFill="1" applyBorder="1" applyAlignment="1">
      <alignment horizontal="right" vertical="center" wrapText="1"/>
    </xf>
    <xf numFmtId="0" fontId="17" fillId="9" borderId="65" xfId="0" applyFont="1" applyFill="1" applyBorder="1" applyAlignment="1">
      <alignment horizontal="right" vertical="center" wrapText="1"/>
    </xf>
    <xf numFmtId="0" fontId="2" fillId="0" borderId="66" xfId="0" applyFont="1" applyFill="1" applyBorder="1" applyAlignment="1">
      <alignment horizontal="center" vertical="center" wrapText="1"/>
    </xf>
    <xf numFmtId="0" fontId="2" fillId="0" borderId="67" xfId="0" applyFont="1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8" fillId="7" borderId="28" xfId="0" applyFont="1" applyFill="1" applyBorder="1" applyAlignment="1">
      <alignment horizontal="center" vertical="top" wrapText="1"/>
    </xf>
    <xf numFmtId="0" fontId="8" fillId="7" borderId="29" xfId="0" applyFont="1" applyFill="1" applyBorder="1" applyAlignment="1">
      <alignment horizontal="center" vertical="top" wrapText="1"/>
    </xf>
    <xf numFmtId="0" fontId="8" fillId="7" borderId="30" xfId="0" applyFont="1" applyFill="1" applyBorder="1" applyAlignment="1">
      <alignment horizontal="center" vertical="top" wrapText="1"/>
    </xf>
    <xf numFmtId="0" fontId="8" fillId="7" borderId="14" xfId="0" applyFont="1" applyFill="1" applyBorder="1" applyAlignment="1">
      <alignment horizontal="center" vertical="top" wrapText="1"/>
    </xf>
    <xf numFmtId="0" fontId="8" fillId="7" borderId="23" xfId="0" applyFont="1" applyFill="1" applyBorder="1" applyAlignment="1">
      <alignment horizontal="center" vertical="top" wrapText="1"/>
    </xf>
    <xf numFmtId="0" fontId="8" fillId="7" borderId="13" xfId="0" applyFont="1" applyFill="1" applyBorder="1" applyAlignment="1">
      <alignment horizontal="center" vertical="top" wrapText="1"/>
    </xf>
    <xf numFmtId="0" fontId="0" fillId="7" borderId="31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8" fillId="7" borderId="24" xfId="0" applyFont="1" applyFill="1" applyBorder="1" applyAlignment="1">
      <alignment horizontal="center" vertical="top" wrapText="1"/>
    </xf>
    <xf numFmtId="0" fontId="8" fillId="7" borderId="0" xfId="0" applyFont="1" applyFill="1" applyBorder="1" applyAlignment="1">
      <alignment horizontal="center" vertical="top" wrapText="1"/>
    </xf>
    <xf numFmtId="0" fontId="8" fillId="7" borderId="20" xfId="0" applyFont="1" applyFill="1" applyBorder="1" applyAlignment="1">
      <alignment horizontal="center" vertical="top" wrapText="1"/>
    </xf>
    <xf numFmtId="0" fontId="8" fillId="7" borderId="19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 wrapText="1"/>
    </xf>
    <xf numFmtId="0" fontId="26" fillId="7" borderId="94" xfId="0" applyFont="1" applyFill="1" applyBorder="1" applyAlignment="1">
      <alignment horizontal="center" vertical="top" wrapText="1"/>
    </xf>
    <xf numFmtId="0" fontId="26" fillId="7" borderId="23" xfId="0" applyFont="1" applyFill="1" applyBorder="1" applyAlignment="1">
      <alignment horizontal="center" vertical="top" wrapText="1"/>
    </xf>
    <xf numFmtId="0" fontId="26" fillId="7" borderId="35" xfId="0" applyFont="1" applyFill="1" applyBorder="1" applyAlignment="1">
      <alignment horizontal="center" vertical="top" wrapText="1"/>
    </xf>
    <xf numFmtId="0" fontId="8" fillId="7" borderId="18" xfId="0" applyFont="1" applyFill="1" applyBorder="1" applyAlignment="1">
      <alignment horizontal="center" vertical="top" wrapText="1"/>
    </xf>
    <xf numFmtId="0" fontId="8" fillId="7" borderId="33" xfId="0" applyFont="1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2" fontId="2" fillId="6" borderId="97" xfId="3" applyNumberFormat="1" applyFont="1" applyBorder="1" applyAlignment="1">
      <alignment horizontal="right" vertical="top" wrapText="1"/>
    </xf>
    <xf numFmtId="2" fontId="2" fillId="6" borderId="98" xfId="3" applyNumberFormat="1" applyFont="1" applyBorder="1" applyAlignment="1">
      <alignment horizontal="righ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6" fontId="5" fillId="4" borderId="8" xfId="1" applyNumberFormat="1" applyBorder="1" applyAlignment="1">
      <alignment horizontal="right" vertical="top" wrapText="1"/>
    </xf>
    <xf numFmtId="166" fontId="5" fillId="4" borderId="9" xfId="1" applyNumberFormat="1" applyBorder="1" applyAlignment="1">
      <alignment horizontal="righ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2" fontId="5" fillId="4" borderId="8" xfId="1" applyNumberFormat="1" applyBorder="1" applyAlignment="1">
      <alignment vertical="top" wrapText="1"/>
    </xf>
    <xf numFmtId="2" fontId="5" fillId="4" borderId="9" xfId="1" applyNumberFormat="1" applyBorder="1" applyAlignment="1">
      <alignment vertical="top" wrapText="1"/>
    </xf>
    <xf numFmtId="0" fontId="29" fillId="0" borderId="8" xfId="0" applyFont="1" applyBorder="1" applyAlignment="1">
      <alignment vertical="top" wrapText="1"/>
    </xf>
    <xf numFmtId="0" fontId="29" fillId="0" borderId="9" xfId="0" applyFont="1" applyBorder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3" fontId="28" fillId="10" borderId="97" xfId="6" applyFont="1" applyFill="1" applyBorder="1" applyAlignment="1">
      <alignment horizontal="right" vertical="top" wrapText="1"/>
    </xf>
    <xf numFmtId="43" fontId="28" fillId="10" borderId="98" xfId="6" applyFont="1" applyFill="1" applyBorder="1" applyAlignment="1">
      <alignment horizontal="right" vertical="top" wrapText="1"/>
    </xf>
    <xf numFmtId="9" fontId="28" fillId="10" borderId="97" xfId="5" applyFont="1" applyFill="1" applyBorder="1" applyAlignment="1">
      <alignment horizontal="right" vertical="top" wrapText="1"/>
    </xf>
    <xf numFmtId="9" fontId="28" fillId="10" borderId="98" xfId="5" applyFont="1" applyFill="1" applyBorder="1" applyAlignment="1">
      <alignment horizontal="right" vertical="top" wrapText="1"/>
    </xf>
  </cellXfs>
  <cellStyles count="8">
    <cellStyle name="Calculation" xfId="2" builtinId="22"/>
    <cellStyle name="Comma" xfId="6" builtinId="3"/>
    <cellStyle name="Currency" xfId="4" builtinId="4"/>
    <cellStyle name="Good" xfId="1" builtinId="26"/>
    <cellStyle name="Hyperlink" xfId="7" builtinId="8"/>
    <cellStyle name="Normal" xfId="0" builtinId="0"/>
    <cellStyle name="Note" xfId="3" builtinId="10"/>
    <cellStyle name="Percent" xfId="5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ealth.gov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view="pageLayout" topLeftCell="A13" zoomScaleNormal="100" workbookViewId="0">
      <selection activeCell="B35" sqref="B35"/>
    </sheetView>
  </sheetViews>
  <sheetFormatPr defaultRowHeight="14.4" x14ac:dyDescent="0.3"/>
  <cols>
    <col min="4" max="4" width="6.5546875" customWidth="1"/>
    <col min="6" max="6" width="7.6640625" customWidth="1"/>
    <col min="7" max="7" width="12.33203125" customWidth="1"/>
    <col min="8" max="8" width="6" customWidth="1"/>
    <col min="9" max="9" width="14.33203125" customWidth="1"/>
  </cols>
  <sheetData>
    <row r="1" spans="1:9" ht="15" x14ac:dyDescent="0.25">
      <c r="A1" s="92"/>
      <c r="B1" s="92"/>
      <c r="C1" s="92"/>
      <c r="D1" s="92"/>
      <c r="E1" s="92"/>
      <c r="F1" s="92"/>
      <c r="G1" s="92"/>
      <c r="H1" s="92"/>
      <c r="I1" s="92"/>
    </row>
    <row r="2" spans="1:9" ht="15" x14ac:dyDescent="0.25">
      <c r="A2" s="92"/>
      <c r="B2" s="92"/>
      <c r="C2" s="92"/>
      <c r="D2" s="92"/>
      <c r="E2" s="92"/>
      <c r="F2" s="92"/>
      <c r="G2" s="92"/>
      <c r="H2" s="92"/>
      <c r="I2" s="92"/>
    </row>
    <row r="3" spans="1:9" ht="15" x14ac:dyDescent="0.25">
      <c r="A3" s="92"/>
      <c r="B3" s="92"/>
      <c r="C3" s="92"/>
      <c r="D3" s="92"/>
      <c r="E3" s="92"/>
      <c r="F3" s="92"/>
      <c r="G3" s="92"/>
      <c r="H3" s="92"/>
      <c r="I3" s="92"/>
    </row>
    <row r="4" spans="1:9" ht="15" x14ac:dyDescent="0.25">
      <c r="A4" s="92"/>
      <c r="B4" s="92"/>
      <c r="C4" s="92"/>
      <c r="D4" s="92"/>
      <c r="E4" s="92"/>
      <c r="F4" s="92"/>
      <c r="G4" s="92"/>
      <c r="H4" s="92"/>
      <c r="I4" s="92"/>
    </row>
    <row r="5" spans="1:9" ht="15" x14ac:dyDescent="0.25">
      <c r="A5" s="92"/>
      <c r="B5" s="92"/>
      <c r="C5" s="92"/>
      <c r="D5" s="92"/>
      <c r="E5" s="92"/>
      <c r="F5" s="92"/>
      <c r="G5" s="92"/>
      <c r="H5" s="92"/>
      <c r="I5" s="92"/>
    </row>
    <row r="6" spans="1:9" ht="61.95" customHeight="1" x14ac:dyDescent="0.6">
      <c r="A6" s="172" t="s">
        <v>109</v>
      </c>
      <c r="B6" s="172"/>
      <c r="C6" s="172"/>
      <c r="D6" s="172"/>
      <c r="E6" s="172"/>
      <c r="F6" s="172"/>
      <c r="G6" s="172"/>
      <c r="H6" s="172"/>
      <c r="I6" s="172"/>
    </row>
    <row r="7" spans="1:9" ht="18.75" x14ac:dyDescent="0.3">
      <c r="A7" s="152"/>
      <c r="B7" s="152"/>
      <c r="C7" s="152"/>
      <c r="D7" s="152"/>
      <c r="E7" s="152"/>
      <c r="F7" s="152"/>
      <c r="G7" s="152"/>
      <c r="H7" s="152"/>
      <c r="I7" s="152"/>
    </row>
    <row r="8" spans="1:9" x14ac:dyDescent="0.3">
      <c r="A8" s="173"/>
      <c r="B8" s="173"/>
      <c r="C8" s="173"/>
      <c r="D8" s="173"/>
      <c r="E8" s="173"/>
      <c r="F8" s="173"/>
      <c r="G8" s="173"/>
      <c r="H8" s="173"/>
      <c r="I8" s="173"/>
    </row>
    <row r="9" spans="1:9" x14ac:dyDescent="0.3">
      <c r="A9" s="173"/>
      <c r="B9" s="173"/>
      <c r="C9" s="173"/>
      <c r="D9" s="173"/>
      <c r="E9" s="173"/>
      <c r="F9" s="173"/>
      <c r="G9" s="173"/>
      <c r="H9" s="173"/>
      <c r="I9" s="173"/>
    </row>
    <row r="10" spans="1:9" ht="48.6" customHeight="1" x14ac:dyDescent="0.3">
      <c r="A10" s="173"/>
      <c r="B10" s="173"/>
      <c r="C10" s="173"/>
      <c r="D10" s="173"/>
      <c r="E10" s="173"/>
      <c r="F10" s="173"/>
      <c r="G10" s="173"/>
      <c r="H10" s="173"/>
      <c r="I10" s="173"/>
    </row>
    <row r="11" spans="1:9" ht="15" x14ac:dyDescent="0.25">
      <c r="A11" s="92"/>
      <c r="B11" s="92"/>
      <c r="C11" s="92"/>
      <c r="D11" s="92"/>
      <c r="E11" s="92"/>
      <c r="F11" s="92"/>
      <c r="G11" s="92"/>
      <c r="H11" s="92"/>
      <c r="I11" s="92"/>
    </row>
    <row r="12" spans="1:9" ht="15" x14ac:dyDescent="0.25">
      <c r="A12" s="92"/>
      <c r="B12" s="92"/>
      <c r="C12" s="92"/>
      <c r="D12" s="92"/>
      <c r="E12" s="92"/>
      <c r="F12" s="92"/>
      <c r="G12" s="92"/>
      <c r="H12" s="92"/>
      <c r="I12" s="92"/>
    </row>
    <row r="13" spans="1:9" ht="15" x14ac:dyDescent="0.25">
      <c r="A13" s="92"/>
      <c r="B13" s="92"/>
      <c r="C13" s="92"/>
      <c r="D13" s="92"/>
      <c r="E13" s="92"/>
      <c r="F13" s="92"/>
      <c r="G13" s="92"/>
      <c r="H13" s="92"/>
      <c r="I13" s="92"/>
    </row>
    <row r="14" spans="1:9" ht="15" x14ac:dyDescent="0.25">
      <c r="A14" s="92"/>
      <c r="B14" s="92"/>
      <c r="C14" s="92"/>
      <c r="D14" s="92"/>
      <c r="E14" s="92"/>
      <c r="F14" s="92"/>
      <c r="G14" s="92"/>
      <c r="H14" s="92"/>
      <c r="I14" s="92"/>
    </row>
    <row r="15" spans="1:9" ht="15" x14ac:dyDescent="0.25">
      <c r="A15" s="92"/>
      <c r="B15" s="92"/>
      <c r="C15" s="92"/>
      <c r="D15" s="92"/>
      <c r="E15" s="92"/>
      <c r="F15" s="92"/>
      <c r="G15" s="92"/>
      <c r="H15" s="92"/>
      <c r="I15" s="92"/>
    </row>
    <row r="16" spans="1:9" ht="15" x14ac:dyDescent="0.25">
      <c r="A16" s="92"/>
      <c r="B16" s="92"/>
      <c r="C16" s="92"/>
      <c r="D16" s="92"/>
      <c r="E16" s="92"/>
      <c r="F16" s="92"/>
      <c r="G16" s="92"/>
      <c r="H16" s="92"/>
      <c r="I16" s="92"/>
    </row>
    <row r="17" spans="1:9" ht="15" x14ac:dyDescent="0.25">
      <c r="A17" s="92"/>
      <c r="B17" s="92"/>
      <c r="C17" s="92"/>
      <c r="D17" s="92"/>
      <c r="E17" s="92"/>
      <c r="F17" s="92"/>
      <c r="G17" s="92"/>
      <c r="H17" s="92"/>
      <c r="I17" s="92"/>
    </row>
    <row r="18" spans="1:9" ht="15.75" thickBot="1" x14ac:dyDescent="0.3">
      <c r="A18" s="92"/>
      <c r="B18" s="92"/>
      <c r="C18" s="92"/>
      <c r="D18" s="92"/>
      <c r="E18" s="92"/>
      <c r="F18" s="92"/>
      <c r="G18" s="92"/>
      <c r="H18" s="92"/>
      <c r="I18" s="92"/>
    </row>
    <row r="19" spans="1:9" x14ac:dyDescent="0.3">
      <c r="A19" s="174" t="s">
        <v>68</v>
      </c>
      <c r="B19" s="175"/>
      <c r="C19" s="176" t="s">
        <v>97</v>
      </c>
      <c r="D19" s="176"/>
      <c r="E19" s="176"/>
      <c r="F19" s="176"/>
      <c r="G19" s="176"/>
      <c r="H19" s="176"/>
      <c r="I19" s="177"/>
    </row>
    <row r="20" spans="1:9" ht="14.4" customHeight="1" x14ac:dyDescent="0.3">
      <c r="A20" s="153" t="s">
        <v>69</v>
      </c>
      <c r="B20" s="154"/>
      <c r="C20" s="169" t="s">
        <v>98</v>
      </c>
      <c r="D20" s="169"/>
      <c r="E20" s="169"/>
      <c r="F20" s="169"/>
      <c r="G20" s="169"/>
      <c r="H20" s="169"/>
      <c r="I20" s="170"/>
    </row>
    <row r="21" spans="1:9" x14ac:dyDescent="0.3">
      <c r="A21" s="153" t="s">
        <v>70</v>
      </c>
      <c r="B21" s="154"/>
      <c r="C21" s="169" t="s">
        <v>99</v>
      </c>
      <c r="D21" s="169"/>
      <c r="E21" s="169"/>
      <c r="F21" s="169"/>
      <c r="G21" s="169"/>
      <c r="H21" s="169"/>
      <c r="I21" s="170"/>
    </row>
    <row r="22" spans="1:9" ht="14.4" customHeight="1" x14ac:dyDescent="0.25">
      <c r="A22" s="153" t="s">
        <v>71</v>
      </c>
      <c r="B22" s="154"/>
      <c r="C22" s="171" t="s">
        <v>100</v>
      </c>
      <c r="D22" s="169"/>
      <c r="E22" s="169"/>
      <c r="F22" s="169"/>
      <c r="G22" s="169"/>
      <c r="H22" s="169"/>
      <c r="I22" s="170"/>
    </row>
    <row r="23" spans="1:9" x14ac:dyDescent="0.3">
      <c r="A23" s="153" t="s">
        <v>72</v>
      </c>
      <c r="B23" s="154"/>
      <c r="C23" s="169">
        <v>165565</v>
      </c>
      <c r="D23" s="169"/>
      <c r="E23" s="169"/>
      <c r="F23" s="169"/>
      <c r="G23" s="169"/>
      <c r="H23" s="169"/>
      <c r="I23" s="170"/>
    </row>
    <row r="24" spans="1:9" ht="19.2" customHeight="1" x14ac:dyDescent="0.3">
      <c r="A24" s="153" t="s">
        <v>73</v>
      </c>
      <c r="B24" s="154"/>
      <c r="C24" s="155" t="s">
        <v>101</v>
      </c>
      <c r="D24" s="155"/>
      <c r="E24" s="155"/>
      <c r="F24" s="155"/>
      <c r="G24" s="155"/>
      <c r="H24" s="155"/>
      <c r="I24" s="156"/>
    </row>
    <row r="25" spans="1:9" ht="33" customHeight="1" thickBot="1" x14ac:dyDescent="0.35">
      <c r="A25" s="157" t="s">
        <v>74</v>
      </c>
      <c r="B25" s="158"/>
      <c r="C25" s="159" t="s">
        <v>102</v>
      </c>
      <c r="D25" s="159"/>
      <c r="E25" s="159"/>
      <c r="F25" s="159"/>
      <c r="G25" s="159"/>
      <c r="H25" s="159"/>
      <c r="I25" s="160"/>
    </row>
    <row r="26" spans="1:9" x14ac:dyDescent="0.3">
      <c r="A26" s="92"/>
      <c r="B26" s="92"/>
      <c r="C26" s="92"/>
      <c r="D26" s="92"/>
      <c r="E26" s="92"/>
      <c r="F26" s="92"/>
      <c r="G26" s="92"/>
      <c r="H26" s="92"/>
      <c r="I26" s="92"/>
    </row>
    <row r="27" spans="1:9" ht="15" thickBot="1" x14ac:dyDescent="0.35">
      <c r="A27" s="161" t="s">
        <v>77</v>
      </c>
      <c r="B27" s="161"/>
      <c r="C27" s="161"/>
      <c r="D27" s="161"/>
      <c r="E27" s="161"/>
      <c r="F27" s="161"/>
      <c r="G27" s="161"/>
      <c r="H27" s="161"/>
      <c r="I27" s="161"/>
    </row>
    <row r="28" spans="1:9" ht="14.4" customHeight="1" x14ac:dyDescent="0.3">
      <c r="A28" s="162" t="s">
        <v>75</v>
      </c>
      <c r="B28" s="163"/>
      <c r="C28" s="146" t="s">
        <v>76</v>
      </c>
      <c r="D28" s="146"/>
      <c r="E28" s="167" t="s">
        <v>78</v>
      </c>
      <c r="F28" s="167"/>
      <c r="G28" s="148" t="s">
        <v>79</v>
      </c>
      <c r="H28" s="148"/>
      <c r="I28" s="150" t="s">
        <v>80</v>
      </c>
    </row>
    <row r="29" spans="1:9" ht="15" thickBot="1" x14ac:dyDescent="0.35">
      <c r="A29" s="164"/>
      <c r="B29" s="165"/>
      <c r="C29" s="166"/>
      <c r="D29" s="166"/>
      <c r="E29" s="168"/>
      <c r="F29" s="168"/>
      <c r="G29" s="149"/>
      <c r="H29" s="149"/>
      <c r="I29" s="151"/>
    </row>
    <row r="30" spans="1:9" x14ac:dyDescent="0.3">
      <c r="A30" s="146"/>
      <c r="B30" s="146"/>
      <c r="C30" s="146"/>
      <c r="D30" s="146"/>
      <c r="E30" s="146"/>
      <c r="F30" s="146"/>
      <c r="G30" s="146"/>
      <c r="H30" s="146"/>
      <c r="I30" s="146"/>
    </row>
    <row r="31" spans="1:9" x14ac:dyDescent="0.3">
      <c r="A31" s="147"/>
      <c r="B31" s="147"/>
      <c r="C31" s="147"/>
      <c r="D31" s="147"/>
      <c r="E31" s="147"/>
      <c r="F31" s="147"/>
      <c r="G31" s="147"/>
      <c r="H31" s="147"/>
      <c r="I31" s="147"/>
    </row>
    <row r="32" spans="1:9" x14ac:dyDescent="0.3">
      <c r="A32" s="147"/>
      <c r="B32" s="147"/>
      <c r="C32" s="147"/>
      <c r="D32" s="147"/>
      <c r="E32" s="147"/>
      <c r="F32" s="147"/>
      <c r="G32" s="147"/>
      <c r="H32" s="147"/>
      <c r="I32" s="147"/>
    </row>
    <row r="33" spans="1:9" x14ac:dyDescent="0.3">
      <c r="A33" s="92"/>
      <c r="B33" s="92"/>
      <c r="C33" s="92"/>
      <c r="D33" s="92"/>
      <c r="E33" s="92"/>
      <c r="F33" s="92"/>
      <c r="G33" s="92"/>
      <c r="H33" s="92"/>
      <c r="I33" s="92"/>
    </row>
    <row r="34" spans="1:9" x14ac:dyDescent="0.3">
      <c r="A34" s="92"/>
      <c r="B34" s="92"/>
      <c r="C34" s="92"/>
      <c r="D34" s="92"/>
      <c r="E34" s="92"/>
      <c r="F34" s="92"/>
      <c r="G34" s="92"/>
      <c r="H34" s="92"/>
      <c r="I34" s="92"/>
    </row>
    <row r="35" spans="1:9" x14ac:dyDescent="0.3">
      <c r="A35" s="92"/>
      <c r="B35" s="92"/>
      <c r="C35" s="92"/>
      <c r="D35" s="92"/>
      <c r="E35" s="92"/>
      <c r="F35" s="92"/>
      <c r="G35" s="92"/>
      <c r="H35" s="92"/>
      <c r="I35" s="92"/>
    </row>
    <row r="36" spans="1:9" x14ac:dyDescent="0.3">
      <c r="A36" s="92"/>
      <c r="B36" s="92"/>
      <c r="C36" s="92"/>
      <c r="D36" s="92"/>
      <c r="E36" s="92"/>
      <c r="F36" s="92"/>
      <c r="G36" s="92"/>
      <c r="H36" s="92"/>
      <c r="I36" s="92"/>
    </row>
    <row r="37" spans="1:9" x14ac:dyDescent="0.3">
      <c r="A37" s="92"/>
      <c r="B37" s="92"/>
      <c r="C37" s="92"/>
      <c r="D37" s="92"/>
      <c r="E37" s="92"/>
      <c r="F37" s="92"/>
      <c r="G37" s="92"/>
      <c r="H37" s="92"/>
      <c r="I37" s="92"/>
    </row>
    <row r="38" spans="1:9" x14ac:dyDescent="0.3">
      <c r="A38" s="92"/>
      <c r="B38" s="92"/>
      <c r="C38" s="92"/>
      <c r="D38" s="92"/>
      <c r="E38" s="92"/>
      <c r="F38" s="92"/>
      <c r="G38" s="92"/>
      <c r="H38" s="92"/>
      <c r="I38" s="92"/>
    </row>
    <row r="39" spans="1:9" x14ac:dyDescent="0.3">
      <c r="A39" s="92"/>
      <c r="B39" s="92"/>
      <c r="C39" s="92"/>
      <c r="D39" s="92"/>
      <c r="E39" s="92"/>
      <c r="F39" s="92"/>
      <c r="G39" s="92"/>
      <c r="H39" s="92"/>
      <c r="I39" s="92"/>
    </row>
    <row r="40" spans="1:9" x14ac:dyDescent="0.3">
      <c r="A40" s="92"/>
      <c r="B40" s="92"/>
      <c r="C40" s="92"/>
      <c r="D40" s="92"/>
      <c r="E40" s="92"/>
      <c r="F40" s="92"/>
      <c r="G40" s="92"/>
      <c r="H40" s="92"/>
      <c r="I40" s="92"/>
    </row>
    <row r="41" spans="1:9" x14ac:dyDescent="0.3">
      <c r="A41" s="92"/>
      <c r="B41" s="92"/>
      <c r="C41" s="92"/>
      <c r="D41" s="92"/>
      <c r="E41" s="92"/>
      <c r="F41" s="92"/>
      <c r="G41" s="92"/>
      <c r="H41" s="92"/>
      <c r="I41" s="92"/>
    </row>
    <row r="42" spans="1:9" x14ac:dyDescent="0.3">
      <c r="A42" s="92"/>
      <c r="B42" s="92"/>
      <c r="C42" s="92"/>
      <c r="D42" s="92"/>
      <c r="E42" s="92"/>
      <c r="F42" s="92"/>
      <c r="G42" s="92"/>
      <c r="H42" s="92"/>
      <c r="I42" s="92"/>
    </row>
    <row r="43" spans="1:9" x14ac:dyDescent="0.3">
      <c r="A43" s="92"/>
      <c r="B43" s="92"/>
      <c r="C43" s="92"/>
      <c r="D43" s="92"/>
      <c r="E43" s="92"/>
      <c r="F43" s="92"/>
      <c r="G43" s="92"/>
      <c r="H43" s="92"/>
      <c r="I43" s="92"/>
    </row>
  </sheetData>
  <mergeCells count="24">
    <mergeCell ref="A23:B23"/>
    <mergeCell ref="C23:I23"/>
    <mergeCell ref="A6:I6"/>
    <mergeCell ref="A8:I10"/>
    <mergeCell ref="A19:B19"/>
    <mergeCell ref="C19:I19"/>
    <mergeCell ref="A20:B20"/>
    <mergeCell ref="C20:I20"/>
    <mergeCell ref="A30:I32"/>
    <mergeCell ref="G28:H29"/>
    <mergeCell ref="I28:I29"/>
    <mergeCell ref="A7:I7"/>
    <mergeCell ref="A24:B24"/>
    <mergeCell ref="C24:I24"/>
    <mergeCell ref="A25:B25"/>
    <mergeCell ref="C25:I25"/>
    <mergeCell ref="A27:I27"/>
    <mergeCell ref="A28:B29"/>
    <mergeCell ref="C28:D29"/>
    <mergeCell ref="E28:F29"/>
    <mergeCell ref="A21:B21"/>
    <mergeCell ref="C21:I21"/>
    <mergeCell ref="A22:B22"/>
    <mergeCell ref="C22:I22"/>
  </mergeCells>
  <hyperlinks>
    <hyperlink ref="C2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2"/>
  <sheetViews>
    <sheetView showGridLines="0" topLeftCell="D1" zoomScale="80" zoomScaleNormal="80" workbookViewId="0">
      <selection activeCell="J9" sqref="J9"/>
    </sheetView>
  </sheetViews>
  <sheetFormatPr defaultRowHeight="14.4" x14ac:dyDescent="0.3"/>
  <cols>
    <col min="1" max="1" width="9.33203125" customWidth="1"/>
    <col min="2" max="2" width="15" customWidth="1"/>
    <col min="3" max="3" width="15.109375" customWidth="1"/>
    <col min="4" max="4" width="14.109375" customWidth="1"/>
    <col min="5" max="5" width="14.44140625" customWidth="1"/>
    <col min="6" max="6" width="17.33203125" bestFit="1" customWidth="1"/>
    <col min="7" max="7" width="14.88671875" bestFit="1" customWidth="1"/>
    <col min="8" max="8" width="11.109375" customWidth="1"/>
    <col min="9" max="9" width="22.6640625" customWidth="1"/>
    <col min="10" max="10" width="22.109375" customWidth="1"/>
    <col min="11" max="11" width="20.5546875" customWidth="1"/>
    <col min="12" max="12" width="23.109375" customWidth="1"/>
    <col min="13" max="13" width="11.5546875" bestFit="1" customWidth="1"/>
  </cols>
  <sheetData>
    <row r="1" spans="1:12" ht="15" thickBot="1" x14ac:dyDescent="0.35">
      <c r="A1" s="14"/>
      <c r="B1" s="180" t="s">
        <v>43</v>
      </c>
      <c r="C1" s="181"/>
      <c r="D1" s="181"/>
      <c r="E1" s="181"/>
      <c r="F1" s="181"/>
      <c r="G1" s="182"/>
      <c r="H1" s="183" t="s">
        <v>19</v>
      </c>
      <c r="I1" s="184"/>
      <c r="J1" s="184"/>
      <c r="K1" s="184"/>
      <c r="L1" s="185"/>
    </row>
    <row r="2" spans="1:12" ht="28.8" x14ac:dyDescent="0.3">
      <c r="A2" s="15"/>
      <c r="B2" s="183" t="s">
        <v>44</v>
      </c>
      <c r="C2" s="184"/>
      <c r="D2" s="185"/>
      <c r="E2" s="183" t="s">
        <v>45</v>
      </c>
      <c r="F2" s="184"/>
      <c r="G2" s="185"/>
      <c r="H2" s="113" t="s">
        <v>22</v>
      </c>
      <c r="I2" s="108" t="s">
        <v>23</v>
      </c>
      <c r="J2" s="17" t="s">
        <v>24</v>
      </c>
      <c r="K2" s="186" t="s">
        <v>25</v>
      </c>
      <c r="L2" s="187"/>
    </row>
    <row r="3" spans="1:12" ht="15.75" thickBot="1" x14ac:dyDescent="0.3">
      <c r="A3" s="16" t="s">
        <v>26</v>
      </c>
      <c r="B3" s="19" t="s">
        <v>41</v>
      </c>
      <c r="C3" s="20" t="s">
        <v>42</v>
      </c>
      <c r="D3" s="21" t="s">
        <v>29</v>
      </c>
      <c r="E3" s="19" t="s">
        <v>41</v>
      </c>
      <c r="F3" s="20" t="s">
        <v>42</v>
      </c>
      <c r="G3" s="21" t="s">
        <v>29</v>
      </c>
      <c r="H3" s="114"/>
      <c r="I3" s="109"/>
      <c r="J3" s="18"/>
      <c r="K3" s="178"/>
      <c r="L3" s="179"/>
    </row>
    <row r="4" spans="1:12" ht="15" x14ac:dyDescent="0.25">
      <c r="A4" s="107" t="s">
        <v>30</v>
      </c>
      <c r="B4" s="47">
        <f>'Prínosy - Agendové IS'!Q4-'Výdavky - Agendové IS'!Q4</f>
        <v>0</v>
      </c>
      <c r="C4" s="45">
        <f>'Prínosy - Agendové IS'!R4-'Výdavky - Agendové IS'!R4</f>
        <v>-39800000</v>
      </c>
      <c r="D4" s="60">
        <f>C4-B4</f>
        <v>-39800000</v>
      </c>
      <c r="E4" s="47">
        <f>'Prínosy - Agendové IS'!T4-'Výdavky - Agendové IS'!Q4</f>
        <v>0</v>
      </c>
      <c r="F4" s="47">
        <f>'Prínosy - Agendové IS'!U4-'Výdavky - Agendové IS'!R4</f>
        <v>-39800000</v>
      </c>
      <c r="G4" s="60">
        <f t="shared" ref="G4:G13" si="0">F4-E4</f>
        <v>-39800000</v>
      </c>
      <c r="H4" s="115">
        <v>0</v>
      </c>
      <c r="I4" s="110">
        <f>D4*(1/(1+Faktory!$D$3)^H4)</f>
        <v>-39800000</v>
      </c>
      <c r="J4" s="117">
        <f>G4*(1/(1+Faktory!$D$5)^H4)</f>
        <v>-39800000</v>
      </c>
      <c r="K4" s="116">
        <f>J4</f>
        <v>-39800000</v>
      </c>
      <c r="L4" s="55" t="str">
        <f>IF(K4&gt;0,"Rok návratu investície","&lt;")</f>
        <v>&lt;</v>
      </c>
    </row>
    <row r="5" spans="1:12" ht="15" x14ac:dyDescent="0.25">
      <c r="A5" s="57" t="s">
        <v>31</v>
      </c>
      <c r="B5" s="47">
        <f>'Prínosy - Agendové IS'!Q5-'Výdavky - Agendové IS'!Q5</f>
        <v>0</v>
      </c>
      <c r="C5" s="45">
        <f>'Prínosy - Agendové IS'!R5-'Výdavky - Agendové IS'!R5</f>
        <v>-5180000</v>
      </c>
      <c r="D5" s="50">
        <f t="shared" ref="D5:D13" si="1">C5-B5</f>
        <v>-5180000</v>
      </c>
      <c r="E5" s="47">
        <f>'Prínosy - Agendové IS'!T5-'Výdavky - Agendové IS'!Q5</f>
        <v>0</v>
      </c>
      <c r="F5" s="47">
        <f>'Prínosy - Agendové IS'!U5-'Výdavky - Agendové IS'!R5</f>
        <v>7252000</v>
      </c>
      <c r="G5" s="50">
        <f t="shared" si="0"/>
        <v>7252000</v>
      </c>
      <c r="H5" s="115">
        <v>1</v>
      </c>
      <c r="I5" s="111">
        <f>D5*(1/(1+Faktory!$D$3)^H5)</f>
        <v>-4909952.6066350713</v>
      </c>
      <c r="J5" s="118">
        <f>G5*(1/(1+Faktory!$D$5)^H5)</f>
        <v>6906666.666666666</v>
      </c>
      <c r="K5" s="116">
        <f>J5+K4</f>
        <v>-32893333.333333336</v>
      </c>
      <c r="L5" s="55" t="str">
        <f>IF(L4="&lt;",IF(K5&gt;0,"Rok návratu investície","&lt;"),"&gt;")</f>
        <v>&lt;</v>
      </c>
    </row>
    <row r="6" spans="1:12" ht="15" x14ac:dyDescent="0.25">
      <c r="A6" s="57" t="s">
        <v>32</v>
      </c>
      <c r="B6" s="47">
        <f>'Prínosy - Agendové IS'!Q6-'Výdavky - Agendové IS'!Q6</f>
        <v>0</v>
      </c>
      <c r="C6" s="45">
        <f>'Prínosy - Agendové IS'!R6-'Výdavky - Agendové IS'!R6</f>
        <v>-5180000</v>
      </c>
      <c r="D6" s="50">
        <f t="shared" si="1"/>
        <v>-5180000</v>
      </c>
      <c r="E6" s="47">
        <f>'Prínosy - Agendové IS'!T6-'Výdavky - Agendové IS'!Q6</f>
        <v>0</v>
      </c>
      <c r="F6" s="47">
        <f>'Prínosy - Agendové IS'!U6-'Výdavky - Agendové IS'!R6</f>
        <v>19684000</v>
      </c>
      <c r="G6" s="50">
        <f t="shared" si="0"/>
        <v>19684000</v>
      </c>
      <c r="H6" s="115">
        <v>2</v>
      </c>
      <c r="I6" s="111">
        <f>D6*(1/(1+Faktory!$D$3)^H6)</f>
        <v>-4653983.5133981723</v>
      </c>
      <c r="J6" s="118">
        <f>G6*(1/(1+Faktory!$D$5)^H6)</f>
        <v>17853968.253968254</v>
      </c>
      <c r="K6" s="116">
        <f t="shared" ref="K6:K13" si="2">J6+K5</f>
        <v>-15039365.079365082</v>
      </c>
      <c r="L6" s="55" t="str">
        <f t="shared" ref="L6:L13" si="3">IF(L5="&lt;",IF(K6&gt;0,"Rok návratu investície","&lt;"),"&gt;")</f>
        <v>&lt;</v>
      </c>
    </row>
    <row r="7" spans="1:12" ht="15" x14ac:dyDescent="0.25">
      <c r="A7" s="57" t="s">
        <v>33</v>
      </c>
      <c r="B7" s="47">
        <f>'Prínosy - Agendové IS'!Q7-'Výdavky - Agendové IS'!Q7</f>
        <v>0</v>
      </c>
      <c r="C7" s="45">
        <f>'Prínosy - Agendové IS'!R7-'Výdavky - Agendové IS'!R7</f>
        <v>-5180000</v>
      </c>
      <c r="D7" s="50">
        <f t="shared" si="1"/>
        <v>-5180000</v>
      </c>
      <c r="E7" s="47">
        <f>'Prínosy - Agendové IS'!T7-'Výdavky - Agendové IS'!Q7</f>
        <v>0</v>
      </c>
      <c r="F7" s="47">
        <f>'Prínosy - Agendové IS'!U7-'Výdavky - Agendové IS'!R7</f>
        <v>19684000</v>
      </c>
      <c r="G7" s="50">
        <f t="shared" si="0"/>
        <v>19684000</v>
      </c>
      <c r="H7" s="115">
        <v>3</v>
      </c>
      <c r="I7" s="111">
        <f>D7*(1/(1+Faktory!$D$3)^H7)</f>
        <v>-4411358.7804722013</v>
      </c>
      <c r="J7" s="118">
        <f>G7*(1/(1+Faktory!$D$5)^H7)</f>
        <v>17003779.289493576</v>
      </c>
      <c r="K7" s="116">
        <f t="shared" si="2"/>
        <v>1964414.2101284936</v>
      </c>
      <c r="L7" s="55" t="str">
        <f t="shared" si="3"/>
        <v>Rok návratu investície</v>
      </c>
    </row>
    <row r="8" spans="1:12" ht="15" x14ac:dyDescent="0.25">
      <c r="A8" s="57" t="s">
        <v>34</v>
      </c>
      <c r="B8" s="47">
        <f>'Prínosy - Agendové IS'!Q8-'Výdavky - Agendové IS'!Q8</f>
        <v>0</v>
      </c>
      <c r="C8" s="45">
        <f>'Prínosy - Agendové IS'!R8-'Výdavky - Agendové IS'!R8</f>
        <v>-5180000</v>
      </c>
      <c r="D8" s="50">
        <f t="shared" si="1"/>
        <v>-5180000</v>
      </c>
      <c r="E8" s="47">
        <f>'Prínosy - Agendové IS'!T8-'Výdavky - Agendové IS'!Q8</f>
        <v>0</v>
      </c>
      <c r="F8" s="47">
        <f>'Prínosy - Agendové IS'!U8-'Výdavky - Agendové IS'!R8</f>
        <v>19684000</v>
      </c>
      <c r="G8" s="50">
        <f t="shared" si="0"/>
        <v>19684000</v>
      </c>
      <c r="H8" s="115">
        <v>4</v>
      </c>
      <c r="I8" s="111">
        <f>D8*(1/(1+Faktory!$D$3)^H8)</f>
        <v>-4181382.7303054044</v>
      </c>
      <c r="J8" s="118">
        <f>G8*(1/(1+Faktory!$D$5)^H8)</f>
        <v>16194075.513803404</v>
      </c>
      <c r="K8" s="116">
        <f t="shared" si="2"/>
        <v>18158489.723931897</v>
      </c>
      <c r="L8" s="55" t="str">
        <f t="shared" si="3"/>
        <v>&gt;</v>
      </c>
    </row>
    <row r="9" spans="1:12" ht="15" x14ac:dyDescent="0.25">
      <c r="A9" s="57" t="s">
        <v>35</v>
      </c>
      <c r="B9" s="47">
        <f>'Prínosy - Agendové IS'!Q9-'Výdavky - Agendové IS'!Q9</f>
        <v>0</v>
      </c>
      <c r="C9" s="45">
        <f>'Prínosy - Agendové IS'!R9-'Výdavky - Agendové IS'!R9</f>
        <v>-5180000</v>
      </c>
      <c r="D9" s="50">
        <f t="shared" si="1"/>
        <v>-5180000</v>
      </c>
      <c r="E9" s="47">
        <f>'Prínosy - Agendové IS'!T9-'Výdavky - Agendové IS'!Q9</f>
        <v>0</v>
      </c>
      <c r="F9" s="47">
        <f>'Prínosy - Agendové IS'!U9-'Výdavky - Agendové IS'!R9</f>
        <v>19684000</v>
      </c>
      <c r="G9" s="50">
        <f t="shared" si="0"/>
        <v>19684000</v>
      </c>
      <c r="H9" s="115">
        <v>5</v>
      </c>
      <c r="I9" s="111">
        <f>D9*(1/(1+Faktory!$D$3)^H9)</f>
        <v>-3963395.9528961182</v>
      </c>
      <c r="J9" s="118">
        <f>G9*(1/(1+Faktory!$D$5)^H9)</f>
        <v>15422929.060765145</v>
      </c>
      <c r="K9" s="116">
        <f t="shared" si="2"/>
        <v>33581418.784697041</v>
      </c>
      <c r="L9" s="55" t="str">
        <f t="shared" si="3"/>
        <v>&gt;</v>
      </c>
    </row>
    <row r="10" spans="1:12" ht="15" x14ac:dyDescent="0.25">
      <c r="A10" s="57" t="s">
        <v>36</v>
      </c>
      <c r="B10" s="47">
        <f>'Prínosy - Agendové IS'!Q10-'Výdavky - Agendové IS'!Q10</f>
        <v>0</v>
      </c>
      <c r="C10" s="45">
        <f>'Prínosy - Agendové IS'!R10-'Výdavky - Agendové IS'!R10</f>
        <v>-5180000</v>
      </c>
      <c r="D10" s="50">
        <f t="shared" si="1"/>
        <v>-5180000</v>
      </c>
      <c r="E10" s="47">
        <f>'Prínosy - Agendové IS'!T10-'Výdavky - Agendové IS'!Q10</f>
        <v>0</v>
      </c>
      <c r="F10" s="47">
        <f>'Prínosy - Agendové IS'!U10-'Výdavky - Agendové IS'!R10</f>
        <v>19684000</v>
      </c>
      <c r="G10" s="50">
        <f t="shared" si="0"/>
        <v>19684000</v>
      </c>
      <c r="H10" s="115">
        <v>6</v>
      </c>
      <c r="I10" s="111">
        <f>D10*(1/(1+Faktory!$D$3)^H10)</f>
        <v>-3756773.4150674101</v>
      </c>
      <c r="J10" s="118">
        <f>G10*(1/(1+Faktory!$D$5)^H10)</f>
        <v>14688503.867395379</v>
      </c>
      <c r="K10" s="116">
        <f t="shared" si="2"/>
        <v>48269922.65209242</v>
      </c>
      <c r="L10" s="55" t="str">
        <f t="shared" si="3"/>
        <v>&gt;</v>
      </c>
    </row>
    <row r="11" spans="1:12" ht="15" x14ac:dyDescent="0.25">
      <c r="A11" s="57" t="s">
        <v>37</v>
      </c>
      <c r="B11" s="47">
        <f>'Prínosy - Agendové IS'!Q11-'Výdavky - Agendové IS'!Q11</f>
        <v>0</v>
      </c>
      <c r="C11" s="45">
        <f>'Prínosy - Agendové IS'!R11-'Výdavky - Agendové IS'!R11</f>
        <v>-5180000</v>
      </c>
      <c r="D11" s="50">
        <f t="shared" si="1"/>
        <v>-5180000</v>
      </c>
      <c r="E11" s="47">
        <f>'Prínosy - Agendové IS'!T11-'Výdavky - Agendové IS'!Q11</f>
        <v>0</v>
      </c>
      <c r="F11" s="47">
        <f>'Prínosy - Agendové IS'!U11-'Výdavky - Agendové IS'!R11</f>
        <v>19684000</v>
      </c>
      <c r="G11" s="50">
        <f t="shared" si="0"/>
        <v>19684000</v>
      </c>
      <c r="H11" s="115">
        <v>7</v>
      </c>
      <c r="I11" s="111">
        <f>D11*(1/(1+Faktory!$D$3)^H11)</f>
        <v>-3560922.6683103419</v>
      </c>
      <c r="J11" s="118">
        <f>G11*(1/(1+Faktory!$D$5)^H11)</f>
        <v>13989051.302281311</v>
      </c>
      <c r="K11" s="116">
        <f t="shared" si="2"/>
        <v>62258973.954373732</v>
      </c>
      <c r="L11" s="55" t="str">
        <f t="shared" si="3"/>
        <v>&gt;</v>
      </c>
    </row>
    <row r="12" spans="1:12" ht="15" x14ac:dyDescent="0.25">
      <c r="A12" s="57" t="s">
        <v>38</v>
      </c>
      <c r="B12" s="47">
        <f>'Prínosy - Agendové IS'!Q12-'Výdavky - Agendové IS'!Q12</f>
        <v>0</v>
      </c>
      <c r="C12" s="45">
        <f>'Prínosy - Agendové IS'!R12-'Výdavky - Agendové IS'!R12</f>
        <v>-5180000</v>
      </c>
      <c r="D12" s="50">
        <f t="shared" si="1"/>
        <v>-5180000</v>
      </c>
      <c r="E12" s="47">
        <f>'Prínosy - Agendové IS'!T12-'Výdavky - Agendové IS'!Q12</f>
        <v>0</v>
      </c>
      <c r="F12" s="47">
        <f>'Prínosy - Agendové IS'!U12-'Výdavky - Agendové IS'!R12</f>
        <v>19684000</v>
      </c>
      <c r="G12" s="50">
        <f t="shared" si="0"/>
        <v>19684000</v>
      </c>
      <c r="H12" s="115">
        <v>8</v>
      </c>
      <c r="I12" s="111">
        <f>D12*(1/(1+Faktory!$D$3)^H12)</f>
        <v>-3375282.1500571962</v>
      </c>
      <c r="J12" s="118">
        <f>G12*(1/(1+Faktory!$D$5)^H12)</f>
        <v>13322906.002172679</v>
      </c>
      <c r="K12" s="116">
        <f t="shared" si="2"/>
        <v>75581879.956546411</v>
      </c>
      <c r="L12" s="55" t="str">
        <f t="shared" si="3"/>
        <v>&gt;</v>
      </c>
    </row>
    <row r="13" spans="1:12" ht="15.75" thickBot="1" x14ac:dyDescent="0.3">
      <c r="A13" s="57" t="s">
        <v>39</v>
      </c>
      <c r="B13" s="106">
        <f>'Prínosy - Agendové IS'!Q13-'Výdavky - Agendové IS'!Q13</f>
        <v>0</v>
      </c>
      <c r="C13" s="99">
        <f>'Prínosy - Agendové IS'!R13-'Výdavky - Agendové IS'!R13</f>
        <v>-5180000</v>
      </c>
      <c r="D13" s="64">
        <f t="shared" si="1"/>
        <v>-5180000</v>
      </c>
      <c r="E13" s="47">
        <f>'Prínosy - Agendové IS'!T13-'Výdavky - Agendové IS'!Q13</f>
        <v>0</v>
      </c>
      <c r="F13" s="47">
        <f>'Prínosy - Agendové IS'!U13-'Výdavky - Agendové IS'!R13</f>
        <v>19684000</v>
      </c>
      <c r="G13" s="64">
        <f t="shared" si="0"/>
        <v>19684000</v>
      </c>
      <c r="H13" s="115">
        <v>9</v>
      </c>
      <c r="I13" s="112">
        <f>D13*(1/(1+Faktory!$D$3)^H13)</f>
        <v>-3199319.5735139302</v>
      </c>
      <c r="J13" s="119">
        <f>G13*(1/(1+Faktory!$D$5)^H13)</f>
        <v>12688481.906831121</v>
      </c>
      <c r="K13" s="116">
        <f t="shared" si="2"/>
        <v>88270361.863377526</v>
      </c>
      <c r="L13" s="55" t="str">
        <f t="shared" si="3"/>
        <v>&gt;</v>
      </c>
    </row>
    <row r="14" spans="1:12" ht="15.75" thickBot="1" x14ac:dyDescent="0.3">
      <c r="A14" s="139" t="s">
        <v>40</v>
      </c>
      <c r="B14" s="100">
        <f t="shared" ref="B14:G14" si="4">SUM(B4:B13)</f>
        <v>0</v>
      </c>
      <c r="C14" s="101">
        <f t="shared" si="4"/>
        <v>-86420000</v>
      </c>
      <c r="D14" s="101">
        <f t="shared" si="4"/>
        <v>-86420000</v>
      </c>
      <c r="E14" s="101">
        <f t="shared" si="4"/>
        <v>0</v>
      </c>
      <c r="F14" s="101">
        <f t="shared" si="4"/>
        <v>124924000</v>
      </c>
      <c r="G14" s="102">
        <f t="shared" si="4"/>
        <v>124924000</v>
      </c>
      <c r="H14" s="140" t="s">
        <v>40</v>
      </c>
      <c r="I14" s="142">
        <f>SUM(I4:I13)</f>
        <v>-75812371.390655845</v>
      </c>
      <c r="J14" s="141">
        <f>SUM(J4:J13)</f>
        <v>88270361.863377526</v>
      </c>
      <c r="K14" s="12"/>
      <c r="L14" s="12"/>
    </row>
    <row r="17" spans="2:13" x14ac:dyDescent="0.3"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</row>
    <row r="18" spans="2:13" x14ac:dyDescent="0.3">
      <c r="E18" s="22"/>
    </row>
    <row r="22" spans="2:13" x14ac:dyDescent="0.3">
      <c r="E22" s="143"/>
      <c r="F22" s="143"/>
      <c r="G22" s="143"/>
      <c r="H22" s="143"/>
      <c r="I22" s="143"/>
      <c r="J22" s="143"/>
      <c r="K22" s="143"/>
      <c r="L22" s="143"/>
      <c r="M22" s="143"/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zoomScale="80" zoomScaleNormal="80" workbookViewId="0">
      <selection activeCell="F1" sqref="F1"/>
    </sheetView>
  </sheetViews>
  <sheetFormatPr defaultRowHeight="14.4" x14ac:dyDescent="0.3"/>
  <cols>
    <col min="1" max="1" width="41.109375" style="123" customWidth="1"/>
    <col min="2" max="2" width="9.5546875" style="123" hidden="1" customWidth="1"/>
    <col min="3" max="3" width="14.88671875" style="123" hidden="1" customWidth="1"/>
    <col min="4" max="4" width="20.6640625" bestFit="1" customWidth="1"/>
    <col min="5" max="9" width="19.5546875" bestFit="1" customWidth="1"/>
    <col min="10" max="12" width="20.6640625" bestFit="1" customWidth="1"/>
  </cols>
  <sheetData>
    <row r="1" spans="1:12" ht="15" x14ac:dyDescent="0.25">
      <c r="A1" s="132"/>
      <c r="B1" s="122"/>
      <c r="C1" s="130" t="s">
        <v>90</v>
      </c>
      <c r="D1" s="121">
        <v>-3</v>
      </c>
      <c r="E1" s="121">
        <v>-0.6</v>
      </c>
      <c r="F1" s="121">
        <v>-0.4</v>
      </c>
      <c r="G1" s="121">
        <v>-0.01</v>
      </c>
      <c r="H1" s="121">
        <v>0</v>
      </c>
      <c r="I1" s="121">
        <v>0.01</v>
      </c>
      <c r="J1" s="121">
        <v>0.4</v>
      </c>
      <c r="K1" s="121">
        <v>0.6</v>
      </c>
      <c r="L1" s="121">
        <v>2</v>
      </c>
    </row>
    <row r="2" spans="1:12" x14ac:dyDescent="0.3">
      <c r="A2" s="133" t="str">
        <f>'Parametre - Agendové IS'!A3:A3</f>
        <v>Počet podaní</v>
      </c>
      <c r="B2" s="126">
        <v>0</v>
      </c>
      <c r="C2" s="127">
        <f>'CBA - Agendové IS'!$J$14</f>
        <v>88270361.863377526</v>
      </c>
      <c r="D2" s="128">
        <f t="dataTable" ref="D2:L2" dt2D="0" dtr="1" r1="B2"/>
        <v>88270361.863377526</v>
      </c>
      <c r="E2" s="128">
        <v>88270361.863377526</v>
      </c>
      <c r="F2" s="128">
        <v>88270361.863377526</v>
      </c>
      <c r="G2" s="128">
        <v>88270361.863377526</v>
      </c>
      <c r="H2" s="128">
        <v>88270361.863377526</v>
      </c>
      <c r="I2" s="128">
        <v>88270361.863377526</v>
      </c>
      <c r="J2" s="128">
        <v>88270361.863377526</v>
      </c>
      <c r="K2" s="128">
        <v>88270361.863377526</v>
      </c>
      <c r="L2" s="128">
        <v>88270361.863377526</v>
      </c>
    </row>
    <row r="3" spans="1:12" ht="15" x14ac:dyDescent="0.25">
      <c r="A3" s="132"/>
      <c r="B3" s="122"/>
      <c r="C3" s="122"/>
      <c r="D3" s="121">
        <v>-3</v>
      </c>
      <c r="E3" s="121">
        <v>-0.6</v>
      </c>
      <c r="F3" s="121">
        <v>-0.4</v>
      </c>
      <c r="G3" s="121">
        <v>-0.01</v>
      </c>
      <c r="H3" s="121">
        <v>0</v>
      </c>
      <c r="I3" s="121">
        <v>0.01</v>
      </c>
      <c r="J3" s="121">
        <v>0.4</v>
      </c>
      <c r="K3" s="121">
        <v>0.6</v>
      </c>
      <c r="L3" s="121">
        <v>2</v>
      </c>
    </row>
    <row r="4" spans="1:12" x14ac:dyDescent="0.3">
      <c r="A4" s="133" t="str">
        <f>'Parametre - Agendové IS'!A13:A13</f>
        <v>Výška administratívneho poplatku</v>
      </c>
      <c r="B4" s="126">
        <v>0</v>
      </c>
      <c r="C4" s="127">
        <f>'CBA - Agendové IS'!$J$14</f>
        <v>88270361.863377526</v>
      </c>
      <c r="D4" s="128">
        <f t="dataTable" ref="D4:L4" dt2D="0" dtr="1" r1="B4" ca="1"/>
        <v>88270361.863377526</v>
      </c>
      <c r="E4" s="128">
        <v>88270361.863377526</v>
      </c>
      <c r="F4" s="128">
        <v>88270361.863377526</v>
      </c>
      <c r="G4" s="128">
        <v>88270361.863377526</v>
      </c>
      <c r="H4" s="128">
        <v>88270361.863377526</v>
      </c>
      <c r="I4" s="128">
        <v>88270361.863377526</v>
      </c>
      <c r="J4" s="128">
        <v>88270361.863377526</v>
      </c>
      <c r="K4" s="128">
        <v>88270361.863377526</v>
      </c>
      <c r="L4" s="128">
        <v>88270361.863377526</v>
      </c>
    </row>
    <row r="5" spans="1:12" ht="15" x14ac:dyDescent="0.25">
      <c r="A5" s="132"/>
      <c r="B5" s="122"/>
      <c r="C5" s="122"/>
      <c r="D5" s="121">
        <v>-3</v>
      </c>
      <c r="E5" s="121">
        <v>-0.6</v>
      </c>
      <c r="F5" s="121">
        <v>-0.4</v>
      </c>
      <c r="G5" s="121">
        <v>-0.01</v>
      </c>
      <c r="H5" s="121">
        <v>0</v>
      </c>
      <c r="I5" s="121">
        <v>0.01</v>
      </c>
      <c r="J5" s="121">
        <v>0.4</v>
      </c>
      <c r="K5" s="121">
        <v>0.6</v>
      </c>
      <c r="L5" s="121">
        <v>2</v>
      </c>
    </row>
    <row r="6" spans="1:12" ht="15" x14ac:dyDescent="0.25">
      <c r="A6" s="133" t="str">
        <f>'Parametre - Agendové IS'!A23:A23</f>
        <v>Trvanie spracovania podania</v>
      </c>
      <c r="B6" s="126">
        <v>0</v>
      </c>
      <c r="C6" s="127">
        <f>'CBA - Agendové IS'!$J$14</f>
        <v>88270361.863377526</v>
      </c>
      <c r="D6" s="128">
        <f t="dataTable" ref="D6:L6" dt2D="0" dtr="1" r1="B6" ca="1"/>
        <v>88270361.863377526</v>
      </c>
      <c r="E6" s="128">
        <v>88270361.863377526</v>
      </c>
      <c r="F6" s="128">
        <v>88270361.863377526</v>
      </c>
      <c r="G6" s="128">
        <v>88270361.863377526</v>
      </c>
      <c r="H6" s="128">
        <v>88270361.863377526</v>
      </c>
      <c r="I6" s="128">
        <v>88270361.863377526</v>
      </c>
      <c r="J6" s="128">
        <v>88270361.863377526</v>
      </c>
      <c r="K6" s="128">
        <v>88270361.863377526</v>
      </c>
      <c r="L6" s="128">
        <v>88270361.863377526</v>
      </c>
    </row>
    <row r="7" spans="1:12" ht="15" x14ac:dyDescent="0.25">
      <c r="A7" s="132"/>
      <c r="B7" s="122"/>
      <c r="C7" s="122"/>
      <c r="D7" s="121">
        <v>-3</v>
      </c>
      <c r="E7" s="121">
        <v>-0.6</v>
      </c>
      <c r="F7" s="121">
        <v>-0.4</v>
      </c>
      <c r="G7" s="121">
        <v>-0.01</v>
      </c>
      <c r="H7" s="121">
        <v>0</v>
      </c>
      <c r="I7" s="121">
        <v>0.01</v>
      </c>
      <c r="J7" s="121">
        <v>0.4</v>
      </c>
      <c r="K7" s="121">
        <v>0.6</v>
      </c>
      <c r="L7" s="121">
        <v>2</v>
      </c>
    </row>
    <row r="8" spans="1:12" ht="28.8" x14ac:dyDescent="0.3">
      <c r="A8" s="133" t="str">
        <f>'Parametre - Agendové IS'!A33:A33</f>
        <v>Priemerný čas potrebný na vypracovanie a doručenie podania</v>
      </c>
      <c r="B8" s="126">
        <v>0</v>
      </c>
      <c r="C8" s="127">
        <f>'CBA - Agendové IS'!$J$14</f>
        <v>88270361.863377526</v>
      </c>
      <c r="D8" s="128">
        <f t="dataTable" ref="D8:L8" dt2D="0" dtr="1" r1="B8" ca="1"/>
        <v>88270361.863377526</v>
      </c>
      <c r="E8" s="128">
        <v>88270361.863377526</v>
      </c>
      <c r="F8" s="128">
        <v>88270361.863377526</v>
      </c>
      <c r="G8" s="128">
        <v>88270361.863377526</v>
      </c>
      <c r="H8" s="128">
        <v>88270361.863377526</v>
      </c>
      <c r="I8" s="128">
        <v>88270361.863377526</v>
      </c>
      <c r="J8" s="128">
        <v>88270361.863377526</v>
      </c>
      <c r="K8" s="128">
        <v>88270361.863377526</v>
      </c>
      <c r="L8" s="128">
        <v>88270361.863377526</v>
      </c>
    </row>
    <row r="9" spans="1:12" ht="15" x14ac:dyDescent="0.25">
      <c r="A9" s="132"/>
      <c r="B9" s="122"/>
      <c r="C9" s="122"/>
      <c r="D9" s="121">
        <v>-3</v>
      </c>
      <c r="E9" s="121">
        <v>-0.6</v>
      </c>
      <c r="F9" s="121">
        <v>-0.4</v>
      </c>
      <c r="G9" s="121">
        <v>-0.01</v>
      </c>
      <c r="H9" s="121">
        <v>0</v>
      </c>
      <c r="I9" s="121">
        <v>0.01</v>
      </c>
      <c r="J9" s="121">
        <v>0.4</v>
      </c>
      <c r="K9" s="121">
        <v>0.6</v>
      </c>
      <c r="L9" s="121">
        <v>2</v>
      </c>
    </row>
    <row r="10" spans="1:12" x14ac:dyDescent="0.3">
      <c r="A10" s="133" t="str">
        <f>'Parametre - Agendové IS'!A43:A43</f>
        <v>Počet zamestnancov vybavujúcich agendu</v>
      </c>
      <c r="B10" s="126">
        <v>0</v>
      </c>
      <c r="C10" s="127">
        <f>'CBA - Agendové IS'!$J$14</f>
        <v>88270361.863377526</v>
      </c>
      <c r="D10" s="128">
        <f t="dataTable" ref="D10:L10" dt2D="0" dtr="1" r1="B10" ca="1"/>
        <v>88270361.863377526</v>
      </c>
      <c r="E10" s="128">
        <v>88270361.863377526</v>
      </c>
      <c r="F10" s="128">
        <v>88270361.863377526</v>
      </c>
      <c r="G10" s="128">
        <v>88270361.863377526</v>
      </c>
      <c r="H10" s="128">
        <v>88270361.863377526</v>
      </c>
      <c r="I10" s="128">
        <v>88270361.863377526</v>
      </c>
      <c r="J10" s="128">
        <v>88270361.863377526</v>
      </c>
      <c r="K10" s="128">
        <v>88270361.863377526</v>
      </c>
      <c r="L10" s="128">
        <v>88270361.863377526</v>
      </c>
    </row>
    <row r="11" spans="1:12" ht="15" x14ac:dyDescent="0.25">
      <c r="A11" s="132"/>
      <c r="B11" s="122"/>
      <c r="C11" s="122"/>
      <c r="D11" s="121">
        <v>-3</v>
      </c>
      <c r="E11" s="121">
        <v>-0.6</v>
      </c>
      <c r="F11" s="121">
        <v>-0.4</v>
      </c>
      <c r="G11" s="121">
        <v>-0.01</v>
      </c>
      <c r="H11" s="121">
        <v>0</v>
      </c>
      <c r="I11" s="121">
        <v>0.01</v>
      </c>
      <c r="J11" s="121">
        <v>0.4</v>
      </c>
      <c r="K11" s="121">
        <v>0.6</v>
      </c>
      <c r="L11" s="121">
        <v>2</v>
      </c>
    </row>
    <row r="12" spans="1:12" x14ac:dyDescent="0.3">
      <c r="A12" s="133" t="str">
        <f>'Parametre - Agendové IS'!A53:A53</f>
        <v>Kvalitatívne prínosy</v>
      </c>
      <c r="B12" s="126">
        <v>0</v>
      </c>
      <c r="C12" s="127">
        <f>'CBA - Agendové IS'!$J$14</f>
        <v>88270361.863377526</v>
      </c>
      <c r="D12" s="128">
        <f t="dataTable" ref="D12:L12" dt2D="0" dtr="1" r1="B12" ca="1"/>
        <v>-406396272.56626362</v>
      </c>
      <c r="E12" s="128">
        <v>-10662965.02255071</v>
      </c>
      <c r="F12" s="128">
        <v>22314810.606092043</v>
      </c>
      <c r="G12" s="128">
        <v>86621473.08194539</v>
      </c>
      <c r="H12" s="128">
        <v>88270361.863377526</v>
      </c>
      <c r="I12" s="128">
        <v>89919250.644809678</v>
      </c>
      <c r="J12" s="128">
        <v>154225913.12066302</v>
      </c>
      <c r="K12" s="128">
        <v>187203688.74930575</v>
      </c>
      <c r="L12" s="128">
        <v>418048118.14980495</v>
      </c>
    </row>
  </sheetData>
  <conditionalFormatting sqref="D1:L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showGridLines="0" zoomScale="90" zoomScaleNormal="90" workbookViewId="0"/>
  </sheetViews>
  <sheetFormatPr defaultRowHeight="14.4" x14ac:dyDescent="0.3"/>
  <cols>
    <col min="1" max="1" width="9.5546875" customWidth="1"/>
    <col min="2" max="2" width="12.33203125" customWidth="1"/>
    <col min="3" max="3" width="12.88671875" customWidth="1"/>
    <col min="4" max="4" width="10.5546875" customWidth="1"/>
    <col min="5" max="5" width="11.109375" customWidth="1"/>
    <col min="6" max="6" width="12" customWidth="1"/>
    <col min="8" max="8" width="12" customWidth="1"/>
    <col min="9" max="9" width="10.6640625" customWidth="1"/>
    <col min="11" max="11" width="13.6640625" customWidth="1"/>
    <col min="12" max="12" width="13.88671875" customWidth="1"/>
    <col min="13" max="13" width="12.33203125" customWidth="1"/>
    <col min="14" max="14" width="12.109375" customWidth="1"/>
    <col min="15" max="16" width="13.5546875" bestFit="1" customWidth="1"/>
    <col min="17" max="17" width="11.6640625" customWidth="1"/>
    <col min="18" max="18" width="14" customWidth="1"/>
    <col min="19" max="19" width="14.33203125" customWidth="1"/>
    <col min="20" max="20" width="11.44140625" customWidth="1"/>
    <col min="21" max="22" width="14.88671875" bestFit="1" customWidth="1"/>
  </cols>
  <sheetData>
    <row r="1" spans="1:22" ht="15" thickBot="1" x14ac:dyDescent="0.35">
      <c r="A1" s="37"/>
      <c r="B1" s="180" t="s">
        <v>59</v>
      </c>
      <c r="C1" s="181"/>
      <c r="D1" s="182"/>
      <c r="E1" s="180" t="s">
        <v>60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2"/>
      <c r="Q1" s="183" t="s">
        <v>61</v>
      </c>
      <c r="R1" s="184"/>
      <c r="S1" s="184"/>
      <c r="T1" s="184"/>
      <c r="U1" s="184"/>
      <c r="V1" s="185"/>
    </row>
    <row r="2" spans="1:22" ht="24" customHeight="1" x14ac:dyDescent="0.3">
      <c r="A2" s="13"/>
      <c r="B2" s="183" t="s">
        <v>62</v>
      </c>
      <c r="C2" s="184"/>
      <c r="D2" s="185"/>
      <c r="E2" s="188" t="s">
        <v>63</v>
      </c>
      <c r="F2" s="189"/>
      <c r="G2" s="190"/>
      <c r="H2" s="191" t="s">
        <v>64</v>
      </c>
      <c r="I2" s="189"/>
      <c r="J2" s="190"/>
      <c r="K2" s="193" t="s">
        <v>96</v>
      </c>
      <c r="L2" s="194"/>
      <c r="M2" s="195"/>
      <c r="N2" s="191" t="s">
        <v>65</v>
      </c>
      <c r="O2" s="189"/>
      <c r="P2" s="192"/>
      <c r="Q2" s="184" t="s">
        <v>20</v>
      </c>
      <c r="R2" s="184"/>
      <c r="S2" s="185"/>
      <c r="T2" s="184" t="s">
        <v>21</v>
      </c>
      <c r="U2" s="184"/>
      <c r="V2" s="185"/>
    </row>
    <row r="3" spans="1:22" ht="18.600000000000001" customHeight="1" thickBot="1" x14ac:dyDescent="0.3">
      <c r="A3" s="38" t="s">
        <v>26</v>
      </c>
      <c r="B3" s="42" t="s">
        <v>41</v>
      </c>
      <c r="C3" s="39" t="s">
        <v>42</v>
      </c>
      <c r="D3" s="43" t="s">
        <v>29</v>
      </c>
      <c r="E3" s="19" t="s">
        <v>41</v>
      </c>
      <c r="F3" s="20" t="s">
        <v>42</v>
      </c>
      <c r="G3" s="41" t="s">
        <v>29</v>
      </c>
      <c r="H3" s="40" t="s">
        <v>41</v>
      </c>
      <c r="I3" s="20" t="s">
        <v>42</v>
      </c>
      <c r="J3" s="41" t="s">
        <v>29</v>
      </c>
      <c r="K3" s="40" t="s">
        <v>41</v>
      </c>
      <c r="L3" s="20" t="s">
        <v>42</v>
      </c>
      <c r="M3" s="21" t="s">
        <v>29</v>
      </c>
      <c r="N3" s="40" t="s">
        <v>41</v>
      </c>
      <c r="O3" s="20" t="s">
        <v>42</v>
      </c>
      <c r="P3" s="21" t="s">
        <v>29</v>
      </c>
      <c r="Q3" s="20" t="s">
        <v>41</v>
      </c>
      <c r="R3" s="20" t="s">
        <v>42</v>
      </c>
      <c r="S3" s="21" t="s">
        <v>29</v>
      </c>
      <c r="T3" s="20" t="s">
        <v>41</v>
      </c>
      <c r="U3" s="20" t="s">
        <v>42</v>
      </c>
      <c r="V3" s="21" t="s">
        <v>29</v>
      </c>
    </row>
    <row r="4" spans="1:22" ht="15" x14ac:dyDescent="0.25">
      <c r="A4" s="56" t="s">
        <v>30</v>
      </c>
      <c r="B4" s="47" t="str">
        <f>IF(ISERR('Parametre - Agendové IS'!D3*'Parametre - Agendové IS'!D13),"-",'Parametre - Agendové IS'!D3*'Parametre - Agendové IS'!D13)</f>
        <v>-</v>
      </c>
      <c r="C4" s="45" t="str">
        <f>IF(ISERR('Parametre - Agendové IS'!E3*'Parametre - Agendové IS'!E13),"-",'Parametre - Agendové IS'!E3*'Parametre - Agendové IS'!E13)</f>
        <v>-</v>
      </c>
      <c r="D4" s="50" t="str">
        <f>IF(ISERR(C4-B4),"-",C4-B4)</f>
        <v>-</v>
      </c>
      <c r="E4" s="59">
        <v>0</v>
      </c>
      <c r="F4" s="52">
        <v>0</v>
      </c>
      <c r="G4" s="60">
        <f t="shared" ref="G4:G13" si="0">IF(ISERR(F4-E4),"-",F4-E4)</f>
        <v>0</v>
      </c>
      <c r="H4" s="53">
        <v>0</v>
      </c>
      <c r="I4" s="45" t="str">
        <f>IF(ISERR(Faktory!$D$11*'Parametre - Agendové IS'!E3*('Parametre - Agendové IS'!E33-'Parametre - Agendové IS'!E23)),"-",Faktory!$D$11*'Parametre - Agendové IS'!E3*('Parametre - Agendové IS'!E33-'Parametre - Agendové IS'!E23))</f>
        <v>-</v>
      </c>
      <c r="J4" s="60" t="str">
        <f>IF(ISERR(I4-H4),"-",I4-H4)</f>
        <v>-</v>
      </c>
      <c r="K4" s="135">
        <f>'Cloudové služby - Agendové IS'!D3</f>
        <v>0</v>
      </c>
      <c r="L4" s="134">
        <f>'Cloudové služby - Agendové IS'!E3</f>
        <v>0</v>
      </c>
      <c r="M4" s="136">
        <f t="shared" ref="M4:M13" si="1">IF(ISERR(K4-L4),"-",K4-L4)</f>
        <v>0</v>
      </c>
      <c r="N4" s="47">
        <f>'Parametre - Agendové IS'!D53</f>
        <v>0</v>
      </c>
      <c r="O4" s="45">
        <f>'Parametre - Agendové IS'!E53</f>
        <v>0</v>
      </c>
      <c r="P4" s="50">
        <f>IF(ISERR(O4-N4),"-",O4-N4)</f>
        <v>0</v>
      </c>
      <c r="Q4" s="47">
        <f>SUM(B4,E4)</f>
        <v>0</v>
      </c>
      <c r="R4" s="45">
        <f t="shared" ref="R4:R13" si="2">SUM(C4,F4)</f>
        <v>0</v>
      </c>
      <c r="S4" s="50">
        <f>R4-Q4</f>
        <v>0</v>
      </c>
      <c r="T4" s="47">
        <f t="shared" ref="T4:T13" si="3">SUM(H4,K4,N4,Q4)</f>
        <v>0</v>
      </c>
      <c r="U4" s="45">
        <f t="shared" ref="U4:U13" si="4">SUM(I4,L4,O4,R4)</f>
        <v>0</v>
      </c>
      <c r="V4" s="50">
        <f>U4-T4</f>
        <v>0</v>
      </c>
    </row>
    <row r="5" spans="1:22" ht="15" x14ac:dyDescent="0.25">
      <c r="A5" s="57" t="s">
        <v>31</v>
      </c>
      <c r="B5" s="47" t="str">
        <f>IF(ISERR('Parametre - Agendové IS'!D4*'Parametre - Agendové IS'!D14),"-",'Parametre - Agendové IS'!D4*'Parametre - Agendové IS'!D14)</f>
        <v>-</v>
      </c>
      <c r="C5" s="45" t="str">
        <f>IF(ISERR('Parametre - Agendové IS'!E4*'Parametre - Agendové IS'!E14),"-",'Parametre - Agendové IS'!E4*'Parametre - Agendové IS'!E14)</f>
        <v>-</v>
      </c>
      <c r="D5" s="50" t="str">
        <f t="shared" ref="D5:D13" si="5">IF(ISERR(C5-B5),"-",C5-B5)</f>
        <v>-</v>
      </c>
      <c r="E5" s="59">
        <v>0</v>
      </c>
      <c r="F5" s="52">
        <v>0</v>
      </c>
      <c r="G5" s="50">
        <f t="shared" si="0"/>
        <v>0</v>
      </c>
      <c r="H5" s="53">
        <v>0</v>
      </c>
      <c r="I5" s="45" t="str">
        <f>IF(ISERR(Faktory!$D$11*'Parametre - Agendové IS'!E4*('Parametre - Agendové IS'!E34-'Parametre - Agendové IS'!E24)),"-",Faktory!$D$11*'Parametre - Agendové IS'!E4*('Parametre - Agendové IS'!E34-'Parametre - Agendové IS'!E24))</f>
        <v>-</v>
      </c>
      <c r="J5" s="50" t="str">
        <f t="shared" ref="J5:J13" si="6">IF(ISERR(I5-H5),"-",I5-H5)</f>
        <v>-</v>
      </c>
      <c r="K5" s="135">
        <f>'Cloudové služby - Agendové IS'!D4</f>
        <v>0</v>
      </c>
      <c r="L5" s="134">
        <f>'Cloudové služby - Agendové IS'!E4</f>
        <v>0</v>
      </c>
      <c r="M5" s="136">
        <f t="shared" si="1"/>
        <v>0</v>
      </c>
      <c r="N5" s="47">
        <f>'Parametre - Agendové IS'!D54</f>
        <v>0</v>
      </c>
      <c r="O5" s="45">
        <f>'Parametre - Agendové IS'!E54</f>
        <v>12432000</v>
      </c>
      <c r="P5" s="50">
        <f t="shared" ref="P5:P13" si="7">IF(ISERR(O5-N5),"-",O5-N5)</f>
        <v>12432000</v>
      </c>
      <c r="Q5" s="47">
        <f t="shared" ref="Q5:Q13" si="8">SUM(B5,E5)</f>
        <v>0</v>
      </c>
      <c r="R5" s="45">
        <f t="shared" si="2"/>
        <v>0</v>
      </c>
      <c r="S5" s="50">
        <f t="shared" ref="S5:S13" si="9">R5-Q5</f>
        <v>0</v>
      </c>
      <c r="T5" s="47">
        <f t="shared" si="3"/>
        <v>0</v>
      </c>
      <c r="U5" s="45">
        <f t="shared" si="4"/>
        <v>12432000</v>
      </c>
      <c r="V5" s="50">
        <f t="shared" ref="V5:V13" si="10">U5-T5</f>
        <v>12432000</v>
      </c>
    </row>
    <row r="6" spans="1:22" ht="15" x14ac:dyDescent="0.25">
      <c r="A6" s="57" t="s">
        <v>32</v>
      </c>
      <c r="B6" s="47" t="str">
        <f>IF(ISERR('Parametre - Agendové IS'!D5*'Parametre - Agendové IS'!D15),"-",'Parametre - Agendové IS'!D5*'Parametre - Agendové IS'!D15)</f>
        <v>-</v>
      </c>
      <c r="C6" s="45" t="str">
        <f>IF(ISERR('Parametre - Agendové IS'!E5*'Parametre - Agendové IS'!E15),"-",'Parametre - Agendové IS'!E5*'Parametre - Agendové IS'!E15)</f>
        <v>-</v>
      </c>
      <c r="D6" s="50" t="str">
        <f t="shared" si="5"/>
        <v>-</v>
      </c>
      <c r="E6" s="59">
        <v>0</v>
      </c>
      <c r="F6" s="52">
        <v>0</v>
      </c>
      <c r="G6" s="50">
        <f t="shared" si="0"/>
        <v>0</v>
      </c>
      <c r="H6" s="53">
        <v>0</v>
      </c>
      <c r="I6" s="45" t="str">
        <f>IF(ISERR(Faktory!$D$11*'Parametre - Agendové IS'!E5*('Parametre - Agendové IS'!E35-'Parametre - Agendové IS'!E25)),"-",Faktory!$D$11*'Parametre - Agendové IS'!E5*('Parametre - Agendové IS'!E35-'Parametre - Agendové IS'!E25))</f>
        <v>-</v>
      </c>
      <c r="J6" s="50" t="str">
        <f t="shared" si="6"/>
        <v>-</v>
      </c>
      <c r="K6" s="135">
        <f>'Cloudové služby - Agendové IS'!D5</f>
        <v>0</v>
      </c>
      <c r="L6" s="134">
        <f>'Cloudové služby - Agendové IS'!E5</f>
        <v>0</v>
      </c>
      <c r="M6" s="136">
        <f t="shared" si="1"/>
        <v>0</v>
      </c>
      <c r="N6" s="47">
        <f>'Parametre - Agendové IS'!D55</f>
        <v>0</v>
      </c>
      <c r="O6" s="45">
        <f>'Parametre - Agendové IS'!E55</f>
        <v>24864000</v>
      </c>
      <c r="P6" s="50">
        <f t="shared" si="7"/>
        <v>24864000</v>
      </c>
      <c r="Q6" s="47">
        <f t="shared" si="8"/>
        <v>0</v>
      </c>
      <c r="R6" s="45">
        <f t="shared" si="2"/>
        <v>0</v>
      </c>
      <c r="S6" s="50">
        <f t="shared" si="9"/>
        <v>0</v>
      </c>
      <c r="T6" s="47">
        <f t="shared" si="3"/>
        <v>0</v>
      </c>
      <c r="U6" s="45">
        <f t="shared" si="4"/>
        <v>24864000</v>
      </c>
      <c r="V6" s="50">
        <f t="shared" si="10"/>
        <v>24864000</v>
      </c>
    </row>
    <row r="7" spans="1:22" ht="15" x14ac:dyDescent="0.25">
      <c r="A7" s="57" t="s">
        <v>33</v>
      </c>
      <c r="B7" s="47" t="str">
        <f>IF(ISERR('Parametre - Agendové IS'!D6*'Parametre - Agendové IS'!D16),"-",'Parametre - Agendové IS'!D6*'Parametre - Agendové IS'!D16)</f>
        <v>-</v>
      </c>
      <c r="C7" s="45" t="str">
        <f>IF(ISERR('Parametre - Agendové IS'!E6*'Parametre - Agendové IS'!E16),"-",'Parametre - Agendové IS'!E6*'Parametre - Agendové IS'!E16)</f>
        <v>-</v>
      </c>
      <c r="D7" s="50" t="str">
        <f t="shared" si="5"/>
        <v>-</v>
      </c>
      <c r="E7" s="59">
        <v>0</v>
      </c>
      <c r="F7" s="52">
        <v>0</v>
      </c>
      <c r="G7" s="50">
        <f t="shared" si="0"/>
        <v>0</v>
      </c>
      <c r="H7" s="53">
        <v>0</v>
      </c>
      <c r="I7" s="45" t="str">
        <f>IF(ISERR(Faktory!$D$11*'Parametre - Agendové IS'!E6*('Parametre - Agendové IS'!E36-'Parametre - Agendové IS'!E26)),"-",Faktory!$D$11*'Parametre - Agendové IS'!E6*('Parametre - Agendové IS'!E36-'Parametre - Agendové IS'!E26))</f>
        <v>-</v>
      </c>
      <c r="J7" s="50" t="str">
        <f t="shared" si="6"/>
        <v>-</v>
      </c>
      <c r="K7" s="135">
        <f>'Cloudové služby - Agendové IS'!D6</f>
        <v>0</v>
      </c>
      <c r="L7" s="134">
        <f>'Cloudové služby - Agendové IS'!E6</f>
        <v>0</v>
      </c>
      <c r="M7" s="136">
        <f t="shared" si="1"/>
        <v>0</v>
      </c>
      <c r="N7" s="47">
        <f>'Parametre - Agendové IS'!D56</f>
        <v>0</v>
      </c>
      <c r="O7" s="45">
        <f>'Parametre - Agendové IS'!E56</f>
        <v>24864000</v>
      </c>
      <c r="P7" s="50">
        <f t="shared" si="7"/>
        <v>24864000</v>
      </c>
      <c r="Q7" s="47">
        <f t="shared" si="8"/>
        <v>0</v>
      </c>
      <c r="R7" s="45">
        <f t="shared" si="2"/>
        <v>0</v>
      </c>
      <c r="S7" s="50">
        <f t="shared" si="9"/>
        <v>0</v>
      </c>
      <c r="T7" s="47">
        <f t="shared" si="3"/>
        <v>0</v>
      </c>
      <c r="U7" s="45">
        <f t="shared" si="4"/>
        <v>24864000</v>
      </c>
      <c r="V7" s="50">
        <f t="shared" si="10"/>
        <v>24864000</v>
      </c>
    </row>
    <row r="8" spans="1:22" ht="15" x14ac:dyDescent="0.25">
      <c r="A8" s="57" t="s">
        <v>34</v>
      </c>
      <c r="B8" s="47" t="str">
        <f>IF(ISERR('Parametre - Agendové IS'!D7*'Parametre - Agendové IS'!D17),"-",'Parametre - Agendové IS'!D7*'Parametre - Agendové IS'!D17)</f>
        <v>-</v>
      </c>
      <c r="C8" s="45" t="str">
        <f>IF(ISERR('Parametre - Agendové IS'!E7*'Parametre - Agendové IS'!E17),"-",'Parametre - Agendové IS'!E7*'Parametre - Agendové IS'!E17)</f>
        <v>-</v>
      </c>
      <c r="D8" s="50" t="str">
        <f t="shared" si="5"/>
        <v>-</v>
      </c>
      <c r="E8" s="59">
        <v>0</v>
      </c>
      <c r="F8" s="52">
        <v>0</v>
      </c>
      <c r="G8" s="50">
        <f t="shared" si="0"/>
        <v>0</v>
      </c>
      <c r="H8" s="53">
        <v>0</v>
      </c>
      <c r="I8" s="45" t="str">
        <f>IF(ISERR(Faktory!$D$11*'Parametre - Agendové IS'!E7*('Parametre - Agendové IS'!E37-'Parametre - Agendové IS'!E27)),"-",Faktory!$D$11*'Parametre - Agendové IS'!E7*('Parametre - Agendové IS'!E37-'Parametre - Agendové IS'!E27))</f>
        <v>-</v>
      </c>
      <c r="J8" s="50" t="str">
        <f t="shared" si="6"/>
        <v>-</v>
      </c>
      <c r="K8" s="135">
        <f>'Cloudové služby - Agendové IS'!D7</f>
        <v>0</v>
      </c>
      <c r="L8" s="134">
        <f>'Cloudové služby - Agendové IS'!E7</f>
        <v>0</v>
      </c>
      <c r="M8" s="136">
        <f t="shared" si="1"/>
        <v>0</v>
      </c>
      <c r="N8" s="47">
        <f>'Parametre - Agendové IS'!D57</f>
        <v>0</v>
      </c>
      <c r="O8" s="45">
        <f>'Parametre - Agendové IS'!E57</f>
        <v>24864000</v>
      </c>
      <c r="P8" s="50">
        <f t="shared" si="7"/>
        <v>24864000</v>
      </c>
      <c r="Q8" s="47">
        <f t="shared" si="8"/>
        <v>0</v>
      </c>
      <c r="R8" s="45">
        <f t="shared" si="2"/>
        <v>0</v>
      </c>
      <c r="S8" s="50">
        <f t="shared" si="9"/>
        <v>0</v>
      </c>
      <c r="T8" s="47">
        <f t="shared" si="3"/>
        <v>0</v>
      </c>
      <c r="U8" s="45">
        <f t="shared" si="4"/>
        <v>24864000</v>
      </c>
      <c r="V8" s="50">
        <f t="shared" si="10"/>
        <v>24864000</v>
      </c>
    </row>
    <row r="9" spans="1:22" ht="15" x14ac:dyDescent="0.25">
      <c r="A9" s="57" t="s">
        <v>35</v>
      </c>
      <c r="B9" s="47" t="str">
        <f>IF(ISERR('Parametre - Agendové IS'!D8*'Parametre - Agendové IS'!D18),"-",'Parametre - Agendové IS'!D8*'Parametre - Agendové IS'!D18)</f>
        <v>-</v>
      </c>
      <c r="C9" s="45" t="str">
        <f>IF(ISERR('Parametre - Agendové IS'!E8*'Parametre - Agendové IS'!E18),"-",'Parametre - Agendové IS'!E8*'Parametre - Agendové IS'!E18)</f>
        <v>-</v>
      </c>
      <c r="D9" s="50" t="str">
        <f t="shared" si="5"/>
        <v>-</v>
      </c>
      <c r="E9" s="59">
        <v>0</v>
      </c>
      <c r="F9" s="52">
        <v>0</v>
      </c>
      <c r="G9" s="50">
        <f t="shared" si="0"/>
        <v>0</v>
      </c>
      <c r="H9" s="53">
        <v>0</v>
      </c>
      <c r="I9" s="45" t="str">
        <f>IF(ISERR(Faktory!$D$11*'Parametre - Agendové IS'!E8*('Parametre - Agendové IS'!E38-'Parametre - Agendové IS'!E28)),"-",Faktory!$D$11*'Parametre - Agendové IS'!E8*('Parametre - Agendové IS'!E38-'Parametre - Agendové IS'!E28))</f>
        <v>-</v>
      </c>
      <c r="J9" s="50" t="str">
        <f t="shared" si="6"/>
        <v>-</v>
      </c>
      <c r="K9" s="135">
        <f>'Cloudové služby - Agendové IS'!D8</f>
        <v>0</v>
      </c>
      <c r="L9" s="134">
        <f>'Cloudové služby - Agendové IS'!E8</f>
        <v>0</v>
      </c>
      <c r="M9" s="136">
        <f t="shared" si="1"/>
        <v>0</v>
      </c>
      <c r="N9" s="47">
        <f>'Parametre - Agendové IS'!D58</f>
        <v>0</v>
      </c>
      <c r="O9" s="45">
        <f>'Parametre - Agendové IS'!E58</f>
        <v>24864000</v>
      </c>
      <c r="P9" s="50">
        <f t="shared" si="7"/>
        <v>24864000</v>
      </c>
      <c r="Q9" s="47">
        <f t="shared" si="8"/>
        <v>0</v>
      </c>
      <c r="R9" s="45">
        <f t="shared" si="2"/>
        <v>0</v>
      </c>
      <c r="S9" s="50">
        <f t="shared" si="9"/>
        <v>0</v>
      </c>
      <c r="T9" s="47">
        <f t="shared" si="3"/>
        <v>0</v>
      </c>
      <c r="U9" s="45">
        <f t="shared" si="4"/>
        <v>24864000</v>
      </c>
      <c r="V9" s="50">
        <f t="shared" si="10"/>
        <v>24864000</v>
      </c>
    </row>
    <row r="10" spans="1:22" ht="15" x14ac:dyDescent="0.25">
      <c r="A10" s="57" t="s">
        <v>36</v>
      </c>
      <c r="B10" s="47" t="str">
        <f>IF(ISERR('Parametre - Agendové IS'!D9*'Parametre - Agendové IS'!D19),"-",'Parametre - Agendové IS'!D9*'Parametre - Agendové IS'!D19)</f>
        <v>-</v>
      </c>
      <c r="C10" s="45" t="str">
        <f>IF(ISERR('Parametre - Agendové IS'!E9*'Parametre - Agendové IS'!E19),"-",'Parametre - Agendové IS'!E9*'Parametre - Agendové IS'!E19)</f>
        <v>-</v>
      </c>
      <c r="D10" s="50" t="str">
        <f t="shared" si="5"/>
        <v>-</v>
      </c>
      <c r="E10" s="59">
        <v>0</v>
      </c>
      <c r="F10" s="52">
        <v>0</v>
      </c>
      <c r="G10" s="50">
        <f t="shared" si="0"/>
        <v>0</v>
      </c>
      <c r="H10" s="53">
        <v>0</v>
      </c>
      <c r="I10" s="45" t="str">
        <f>IF(ISERR(Faktory!$D$11*'Parametre - Agendové IS'!E9*('Parametre - Agendové IS'!E39-'Parametre - Agendové IS'!E29)),"-",Faktory!$D$11*'Parametre - Agendové IS'!E9*('Parametre - Agendové IS'!E39-'Parametre - Agendové IS'!E29))</f>
        <v>-</v>
      </c>
      <c r="J10" s="50" t="str">
        <f t="shared" si="6"/>
        <v>-</v>
      </c>
      <c r="K10" s="135">
        <f>'Cloudové služby - Agendové IS'!D9</f>
        <v>0</v>
      </c>
      <c r="L10" s="134">
        <f>'Cloudové služby - Agendové IS'!E9</f>
        <v>0</v>
      </c>
      <c r="M10" s="136">
        <f t="shared" si="1"/>
        <v>0</v>
      </c>
      <c r="N10" s="47">
        <f>'Parametre - Agendové IS'!D59</f>
        <v>0</v>
      </c>
      <c r="O10" s="45">
        <f>'Parametre - Agendové IS'!E59</f>
        <v>24864000</v>
      </c>
      <c r="P10" s="50">
        <f t="shared" si="7"/>
        <v>24864000</v>
      </c>
      <c r="Q10" s="47">
        <f t="shared" si="8"/>
        <v>0</v>
      </c>
      <c r="R10" s="45">
        <f t="shared" si="2"/>
        <v>0</v>
      </c>
      <c r="S10" s="50">
        <f t="shared" si="9"/>
        <v>0</v>
      </c>
      <c r="T10" s="47">
        <f t="shared" si="3"/>
        <v>0</v>
      </c>
      <c r="U10" s="45">
        <f t="shared" si="4"/>
        <v>24864000</v>
      </c>
      <c r="V10" s="50">
        <f t="shared" si="10"/>
        <v>24864000</v>
      </c>
    </row>
    <row r="11" spans="1:22" ht="15" x14ac:dyDescent="0.25">
      <c r="A11" s="57" t="s">
        <v>37</v>
      </c>
      <c r="B11" s="47" t="str">
        <f>IF(ISERR('Parametre - Agendové IS'!D10*'Parametre - Agendové IS'!D20),"-",'Parametre - Agendové IS'!D10*'Parametre - Agendové IS'!D20)</f>
        <v>-</v>
      </c>
      <c r="C11" s="45" t="str">
        <f>IF(ISERR('Parametre - Agendové IS'!E10*'Parametre - Agendové IS'!E20),"-",'Parametre - Agendové IS'!E10*'Parametre - Agendové IS'!E20)</f>
        <v>-</v>
      </c>
      <c r="D11" s="50" t="str">
        <f t="shared" si="5"/>
        <v>-</v>
      </c>
      <c r="E11" s="59">
        <v>0</v>
      </c>
      <c r="F11" s="52">
        <v>0</v>
      </c>
      <c r="G11" s="50">
        <f t="shared" si="0"/>
        <v>0</v>
      </c>
      <c r="H11" s="53">
        <v>0</v>
      </c>
      <c r="I11" s="45" t="str">
        <f>IF(ISERR(Faktory!$D$11*'Parametre - Agendové IS'!E10*('Parametre - Agendové IS'!E40-'Parametre - Agendové IS'!E30)),"-",Faktory!$D$11*'Parametre - Agendové IS'!E10*('Parametre - Agendové IS'!E40-'Parametre - Agendové IS'!E30))</f>
        <v>-</v>
      </c>
      <c r="J11" s="50" t="str">
        <f t="shared" si="6"/>
        <v>-</v>
      </c>
      <c r="K11" s="135">
        <f>'Cloudové služby - Agendové IS'!D10</f>
        <v>0</v>
      </c>
      <c r="L11" s="134">
        <f>'Cloudové služby - Agendové IS'!E10</f>
        <v>0</v>
      </c>
      <c r="M11" s="136">
        <f t="shared" si="1"/>
        <v>0</v>
      </c>
      <c r="N11" s="47">
        <f>'Parametre - Agendové IS'!D60</f>
        <v>0</v>
      </c>
      <c r="O11" s="45">
        <f>'Parametre - Agendové IS'!E60</f>
        <v>24864000</v>
      </c>
      <c r="P11" s="50">
        <f t="shared" si="7"/>
        <v>24864000</v>
      </c>
      <c r="Q11" s="47">
        <f t="shared" si="8"/>
        <v>0</v>
      </c>
      <c r="R11" s="45">
        <f t="shared" si="2"/>
        <v>0</v>
      </c>
      <c r="S11" s="50">
        <f t="shared" si="9"/>
        <v>0</v>
      </c>
      <c r="T11" s="47">
        <f t="shared" si="3"/>
        <v>0</v>
      </c>
      <c r="U11" s="45">
        <f t="shared" si="4"/>
        <v>24864000</v>
      </c>
      <c r="V11" s="50">
        <f t="shared" si="10"/>
        <v>24864000</v>
      </c>
    </row>
    <row r="12" spans="1:22" ht="15" x14ac:dyDescent="0.25">
      <c r="A12" s="57" t="s">
        <v>38</v>
      </c>
      <c r="B12" s="47" t="str">
        <f>IF(ISERR('Parametre - Agendové IS'!D11*'Parametre - Agendové IS'!D21),"-",'Parametre - Agendové IS'!D11*'Parametre - Agendové IS'!D21)</f>
        <v>-</v>
      </c>
      <c r="C12" s="45" t="str">
        <f>IF(ISERR('Parametre - Agendové IS'!E11*'Parametre - Agendové IS'!E21),"-",'Parametre - Agendové IS'!E11*'Parametre - Agendové IS'!E21)</f>
        <v>-</v>
      </c>
      <c r="D12" s="50" t="str">
        <f t="shared" si="5"/>
        <v>-</v>
      </c>
      <c r="E12" s="59">
        <v>0</v>
      </c>
      <c r="F12" s="52">
        <v>0</v>
      </c>
      <c r="G12" s="50">
        <f t="shared" si="0"/>
        <v>0</v>
      </c>
      <c r="H12" s="53">
        <v>0</v>
      </c>
      <c r="I12" s="45" t="str">
        <f>IF(ISERR(Faktory!$D$11*'Parametre - Agendové IS'!E11*('Parametre - Agendové IS'!E41-'Parametre - Agendové IS'!E31)),"-",Faktory!$D$11*'Parametre - Agendové IS'!E11*('Parametre - Agendové IS'!E41-'Parametre - Agendové IS'!E31))</f>
        <v>-</v>
      </c>
      <c r="J12" s="50" t="str">
        <f t="shared" si="6"/>
        <v>-</v>
      </c>
      <c r="K12" s="135">
        <f>'Cloudové služby - Agendové IS'!D11</f>
        <v>0</v>
      </c>
      <c r="L12" s="134">
        <f>'Cloudové služby - Agendové IS'!E11</f>
        <v>0</v>
      </c>
      <c r="M12" s="136">
        <f t="shared" si="1"/>
        <v>0</v>
      </c>
      <c r="N12" s="47">
        <f>'Parametre - Agendové IS'!D61</f>
        <v>0</v>
      </c>
      <c r="O12" s="45">
        <f>'Parametre - Agendové IS'!E61</f>
        <v>24864000</v>
      </c>
      <c r="P12" s="50">
        <f t="shared" si="7"/>
        <v>24864000</v>
      </c>
      <c r="Q12" s="47">
        <f t="shared" si="8"/>
        <v>0</v>
      </c>
      <c r="R12" s="45">
        <f t="shared" si="2"/>
        <v>0</v>
      </c>
      <c r="S12" s="50">
        <f t="shared" si="9"/>
        <v>0</v>
      </c>
      <c r="T12" s="47">
        <f t="shared" si="3"/>
        <v>0</v>
      </c>
      <c r="U12" s="45">
        <f t="shared" si="4"/>
        <v>24864000</v>
      </c>
      <c r="V12" s="50">
        <f t="shared" si="10"/>
        <v>24864000</v>
      </c>
    </row>
    <row r="13" spans="1:22" ht="15.6" customHeight="1" thickBot="1" x14ac:dyDescent="0.35">
      <c r="A13" s="58" t="s">
        <v>39</v>
      </c>
      <c r="B13" s="47" t="str">
        <f>IF(ISERR('Parametre - Agendové IS'!D12*'Parametre - Agendové IS'!D22),"-",'Parametre - Agendové IS'!D12*'Parametre - Agendové IS'!D22)</f>
        <v>-</v>
      </c>
      <c r="C13" s="45" t="str">
        <f>IF(ISERR('Parametre - Agendové IS'!E12*'Parametre - Agendové IS'!E22),"-",'Parametre - Agendové IS'!E12*'Parametre - Agendové IS'!E22)</f>
        <v>-</v>
      </c>
      <c r="D13" s="50" t="str">
        <f t="shared" si="5"/>
        <v>-</v>
      </c>
      <c r="E13" s="59">
        <v>0</v>
      </c>
      <c r="F13" s="52">
        <v>0</v>
      </c>
      <c r="G13" s="50">
        <f t="shared" si="0"/>
        <v>0</v>
      </c>
      <c r="H13" s="54">
        <v>0</v>
      </c>
      <c r="I13" s="45" t="str">
        <f>IF(ISERR(Faktory!$D$11*'Parametre - Agendové IS'!E12*('Parametre - Agendové IS'!E42-'Parametre - Agendové IS'!E32)),"-",Faktory!$D$11*'Parametre - Agendové IS'!E12*('Parametre - Agendové IS'!E42-'Parametre - Agendové IS'!E32))</f>
        <v>-</v>
      </c>
      <c r="J13" s="50" t="str">
        <f t="shared" si="6"/>
        <v>-</v>
      </c>
      <c r="K13" s="135">
        <f>'Cloudové služby - Agendové IS'!D12</f>
        <v>0</v>
      </c>
      <c r="L13" s="134">
        <f>'Cloudové služby - Agendové IS'!E12</f>
        <v>0</v>
      </c>
      <c r="M13" s="136">
        <f t="shared" si="1"/>
        <v>0</v>
      </c>
      <c r="N13" s="47">
        <f>'Parametre - Agendové IS'!D62</f>
        <v>0</v>
      </c>
      <c r="O13" s="45">
        <f>'Parametre - Agendové IS'!E62</f>
        <v>24864000</v>
      </c>
      <c r="P13" s="50">
        <f t="shared" si="7"/>
        <v>24864000</v>
      </c>
      <c r="Q13" s="62">
        <f t="shared" si="8"/>
        <v>0</v>
      </c>
      <c r="R13" s="63">
        <f t="shared" si="2"/>
        <v>0</v>
      </c>
      <c r="S13" s="64">
        <f t="shared" si="9"/>
        <v>0</v>
      </c>
      <c r="T13" s="47">
        <f t="shared" si="3"/>
        <v>0</v>
      </c>
      <c r="U13" s="45">
        <f t="shared" si="4"/>
        <v>24864000</v>
      </c>
      <c r="V13" s="64">
        <f t="shared" si="10"/>
        <v>24864000</v>
      </c>
    </row>
    <row r="14" spans="1:22" ht="15" thickBot="1" x14ac:dyDescent="0.3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0"/>
      <c r="L14" s="120"/>
      <c r="M14" s="120"/>
      <c r="N14" s="12"/>
      <c r="O14" s="12"/>
      <c r="P14" s="61" t="s">
        <v>40</v>
      </c>
      <c r="Q14" s="66">
        <f t="shared" ref="Q14:V14" si="11">SUM(Q4:Q13)</f>
        <v>0</v>
      </c>
      <c r="R14" s="67">
        <f t="shared" si="11"/>
        <v>0</v>
      </c>
      <c r="S14" s="68">
        <f t="shared" si="11"/>
        <v>0</v>
      </c>
      <c r="T14" s="69">
        <f t="shared" si="11"/>
        <v>0</v>
      </c>
      <c r="U14" s="67">
        <f t="shared" si="11"/>
        <v>211344000</v>
      </c>
      <c r="V14" s="68">
        <f t="shared" si="11"/>
        <v>211344000</v>
      </c>
    </row>
  </sheetData>
  <mergeCells count="10">
    <mergeCell ref="B1:D1"/>
    <mergeCell ref="E1:P1"/>
    <mergeCell ref="Q1:V1"/>
    <mergeCell ref="B2:D2"/>
    <mergeCell ref="E2:G2"/>
    <mergeCell ref="H2:J2"/>
    <mergeCell ref="N2:P2"/>
    <mergeCell ref="Q2:S2"/>
    <mergeCell ref="T2:V2"/>
    <mergeCell ref="K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showGridLines="0" topLeftCell="F1" zoomScale="80" zoomScaleNormal="80" workbookViewId="0">
      <selection activeCell="O18" sqref="O18"/>
    </sheetView>
  </sheetViews>
  <sheetFormatPr defaultRowHeight="14.4" x14ac:dyDescent="0.3"/>
  <cols>
    <col min="2" max="2" width="11.6640625" customWidth="1"/>
    <col min="3" max="3" width="13.5546875" bestFit="1" customWidth="1"/>
    <col min="4" max="4" width="14.109375" customWidth="1"/>
    <col min="5" max="5" width="13.6640625" customWidth="1"/>
    <col min="6" max="7" width="12.44140625" bestFit="1" customWidth="1"/>
    <col min="8" max="8" width="12.6640625" customWidth="1"/>
    <col min="9" max="9" width="13.33203125" customWidth="1"/>
    <col min="10" max="10" width="13.5546875" bestFit="1" customWidth="1"/>
    <col min="11" max="11" width="13.6640625" customWidth="1"/>
    <col min="12" max="13" width="12.44140625" bestFit="1" customWidth="1"/>
    <col min="14" max="14" width="12.109375" customWidth="1"/>
    <col min="15" max="15" width="12.6640625" customWidth="1"/>
    <col min="16" max="16" width="10.88671875" bestFit="1" customWidth="1"/>
    <col min="17" max="17" width="14" customWidth="1"/>
    <col min="18" max="18" width="13.109375" customWidth="1"/>
    <col min="19" max="19" width="16.33203125" bestFit="1" customWidth="1"/>
  </cols>
  <sheetData>
    <row r="1" spans="1:19" ht="15" thickBot="1" x14ac:dyDescent="0.35">
      <c r="A1" s="93"/>
      <c r="B1" s="196" t="s">
        <v>86</v>
      </c>
      <c r="C1" s="196"/>
      <c r="D1" s="196"/>
      <c r="E1" s="196"/>
      <c r="F1" s="196"/>
      <c r="G1" s="196"/>
      <c r="H1" s="196"/>
      <c r="I1" s="196"/>
      <c r="J1" s="197"/>
      <c r="K1" s="196" t="s">
        <v>87</v>
      </c>
      <c r="L1" s="196"/>
      <c r="M1" s="196"/>
      <c r="N1" s="196"/>
      <c r="O1" s="196"/>
      <c r="P1" s="197"/>
      <c r="Q1" s="196" t="s">
        <v>88</v>
      </c>
      <c r="R1" s="196"/>
      <c r="S1" s="197"/>
    </row>
    <row r="2" spans="1:19" ht="15" thickBot="1" x14ac:dyDescent="0.35">
      <c r="A2" s="13"/>
      <c r="B2" s="180" t="s">
        <v>81</v>
      </c>
      <c r="C2" s="181"/>
      <c r="D2" s="181"/>
      <c r="E2" s="181" t="s">
        <v>82</v>
      </c>
      <c r="F2" s="181"/>
      <c r="G2" s="182"/>
      <c r="H2" s="181" t="s">
        <v>83</v>
      </c>
      <c r="I2" s="181"/>
      <c r="J2" s="182"/>
      <c r="K2" s="181" t="s">
        <v>84</v>
      </c>
      <c r="L2" s="181"/>
      <c r="M2" s="182"/>
      <c r="N2" s="181" t="s">
        <v>85</v>
      </c>
      <c r="O2" s="181"/>
      <c r="P2" s="182"/>
      <c r="Q2" s="13"/>
      <c r="R2" s="13"/>
      <c r="S2" s="94"/>
    </row>
    <row r="3" spans="1:19" ht="19.2" customHeight="1" thickBot="1" x14ac:dyDescent="0.3">
      <c r="A3" s="96" t="s">
        <v>26</v>
      </c>
      <c r="B3" s="97" t="s">
        <v>27</v>
      </c>
      <c r="C3" s="97" t="s">
        <v>28</v>
      </c>
      <c r="D3" s="98" t="s">
        <v>29</v>
      </c>
      <c r="E3" s="97" t="s">
        <v>27</v>
      </c>
      <c r="F3" s="97" t="s">
        <v>28</v>
      </c>
      <c r="G3" s="98" t="s">
        <v>29</v>
      </c>
      <c r="H3" s="97" t="s">
        <v>27</v>
      </c>
      <c r="I3" s="97" t="s">
        <v>28</v>
      </c>
      <c r="J3" s="98" t="s">
        <v>29</v>
      </c>
      <c r="K3" s="97" t="s">
        <v>27</v>
      </c>
      <c r="L3" s="97" t="s">
        <v>28</v>
      </c>
      <c r="M3" s="98" t="s">
        <v>29</v>
      </c>
      <c r="N3" s="97" t="s">
        <v>27</v>
      </c>
      <c r="O3" s="97" t="s">
        <v>28</v>
      </c>
      <c r="P3" s="98" t="s">
        <v>29</v>
      </c>
      <c r="Q3" s="97" t="s">
        <v>27</v>
      </c>
      <c r="R3" s="97" t="s">
        <v>28</v>
      </c>
      <c r="S3" s="98" t="s">
        <v>29</v>
      </c>
    </row>
    <row r="4" spans="1:19" ht="15" x14ac:dyDescent="0.25">
      <c r="A4" s="44" t="s">
        <v>30</v>
      </c>
      <c r="B4" s="52">
        <v>0</v>
      </c>
      <c r="C4" s="52">
        <v>13606000</v>
      </c>
      <c r="D4" s="103">
        <f>C4-B4</f>
        <v>13606000</v>
      </c>
      <c r="E4" s="59">
        <v>0</v>
      </c>
      <c r="F4" s="52">
        <v>7400000</v>
      </c>
      <c r="G4" s="103">
        <f>F4-E4</f>
        <v>7400000</v>
      </c>
      <c r="H4" s="59">
        <v>0</v>
      </c>
      <c r="I4" s="52">
        <v>18794000</v>
      </c>
      <c r="J4" s="103">
        <f>I4-H4</f>
        <v>18794000</v>
      </c>
      <c r="K4" s="47">
        <f>IF(ISERR(Faktory!$D$9*'Parametre - Agendové IS'!D3),"-",Faktory!$D$9*'Parametre - Agendové IS'!D3)</f>
        <v>0</v>
      </c>
      <c r="L4" s="45">
        <v>0</v>
      </c>
      <c r="M4" s="45">
        <f>IF(ISERR(L4-K4),"-",L4-K4)</f>
        <v>0</v>
      </c>
      <c r="N4" s="45">
        <v>0</v>
      </c>
      <c r="O4" s="45">
        <v>0</v>
      </c>
      <c r="P4" s="45">
        <f>IF(ISERR(O4-N4),"-",O4-N4)</f>
        <v>0</v>
      </c>
      <c r="Q4" s="45">
        <f>SUM(B4,E4,H4,K4,N4)</f>
        <v>0</v>
      </c>
      <c r="R4" s="45">
        <f>SUM(C4,F4,I4,L4,O4)</f>
        <v>39800000</v>
      </c>
      <c r="S4" s="45">
        <f>R4-Q4</f>
        <v>39800000</v>
      </c>
    </row>
    <row r="5" spans="1:19" ht="15" x14ac:dyDescent="0.25">
      <c r="A5" s="44" t="s">
        <v>31</v>
      </c>
      <c r="B5" s="52">
        <v>0</v>
      </c>
      <c r="C5" s="52">
        <v>0</v>
      </c>
      <c r="D5" s="104">
        <f t="shared" ref="D5:D13" si="0">C5-B5</f>
        <v>0</v>
      </c>
      <c r="E5" s="59">
        <v>0</v>
      </c>
      <c r="F5" s="52">
        <v>0</v>
      </c>
      <c r="G5" s="104">
        <f t="shared" ref="G5:G13" si="1">F5-E5</f>
        <v>0</v>
      </c>
      <c r="H5" s="59">
        <v>0</v>
      </c>
      <c r="I5" s="52">
        <v>0</v>
      </c>
      <c r="J5" s="104">
        <f t="shared" ref="J5:J13" si="2">I5-H5</f>
        <v>0</v>
      </c>
      <c r="K5" s="47">
        <f>IF(ISERR(Faktory!$D$9*'Parametre - Agendové IS'!D4),"-",Faktory!$D$9*'Parametre - Agendové IS'!D4)</f>
        <v>0</v>
      </c>
      <c r="L5" s="45">
        <v>4690000</v>
      </c>
      <c r="M5" s="45">
        <f>IF(ISERR(L5-K5),"-",L5-K5)</f>
        <v>4690000</v>
      </c>
      <c r="N5" s="45">
        <v>0</v>
      </c>
      <c r="O5" s="45">
        <v>490000</v>
      </c>
      <c r="P5" s="45">
        <f>IF(ISERR(O5-N5),"-",O5-N5)</f>
        <v>490000</v>
      </c>
      <c r="Q5" s="45">
        <f t="shared" ref="Q5:R13" si="3">SUM(B5,E5,H5,K5,N5)</f>
        <v>0</v>
      </c>
      <c r="R5" s="45">
        <f t="shared" si="3"/>
        <v>5180000</v>
      </c>
      <c r="S5" s="45">
        <f t="shared" ref="S5:S13" si="4">R5-Q5</f>
        <v>5180000</v>
      </c>
    </row>
    <row r="6" spans="1:19" ht="15" x14ac:dyDescent="0.25">
      <c r="A6" s="44" t="s">
        <v>32</v>
      </c>
      <c r="B6" s="52">
        <v>0</v>
      </c>
      <c r="C6" s="52">
        <v>0</v>
      </c>
      <c r="D6" s="104">
        <f t="shared" si="0"/>
        <v>0</v>
      </c>
      <c r="E6" s="59">
        <v>0</v>
      </c>
      <c r="F6" s="52">
        <v>0</v>
      </c>
      <c r="G6" s="104">
        <f t="shared" si="1"/>
        <v>0</v>
      </c>
      <c r="H6" s="59">
        <v>0</v>
      </c>
      <c r="I6" s="52">
        <v>0</v>
      </c>
      <c r="J6" s="104">
        <f t="shared" si="2"/>
        <v>0</v>
      </c>
      <c r="K6" s="47">
        <f>IF(ISERR(Faktory!$D$9*'Parametre - Agendové IS'!D5),"-",Faktory!$D$9*'Parametre - Agendové IS'!D5)</f>
        <v>0</v>
      </c>
      <c r="L6" s="45">
        <v>4690000</v>
      </c>
      <c r="M6" s="45">
        <f>IF(ISERR(L6-K6),"-",L6-K6)</f>
        <v>4690000</v>
      </c>
      <c r="N6" s="45">
        <v>0</v>
      </c>
      <c r="O6" s="45">
        <v>490000</v>
      </c>
      <c r="P6" s="45">
        <f>IF(ISERR(O6-N6),"-",O6-N6)</f>
        <v>490000</v>
      </c>
      <c r="Q6" s="45">
        <f t="shared" si="3"/>
        <v>0</v>
      </c>
      <c r="R6" s="45">
        <f t="shared" si="3"/>
        <v>5180000</v>
      </c>
      <c r="S6" s="45">
        <f t="shared" si="4"/>
        <v>5180000</v>
      </c>
    </row>
    <row r="7" spans="1:19" ht="15" x14ac:dyDescent="0.25">
      <c r="A7" s="44" t="s">
        <v>33</v>
      </c>
      <c r="B7" s="52">
        <v>0</v>
      </c>
      <c r="C7" s="52">
        <v>0</v>
      </c>
      <c r="D7" s="104">
        <f t="shared" si="0"/>
        <v>0</v>
      </c>
      <c r="E7" s="59">
        <v>0</v>
      </c>
      <c r="F7" s="52">
        <v>0</v>
      </c>
      <c r="G7" s="104">
        <f t="shared" si="1"/>
        <v>0</v>
      </c>
      <c r="H7" s="59">
        <v>0</v>
      </c>
      <c r="I7" s="52">
        <v>0</v>
      </c>
      <c r="J7" s="104">
        <f t="shared" si="2"/>
        <v>0</v>
      </c>
      <c r="K7" s="47">
        <f>IF(ISERR(Faktory!$D$9*'Parametre - Agendové IS'!D6),"-",Faktory!$D$9*'Parametre - Agendové IS'!D6)</f>
        <v>0</v>
      </c>
      <c r="L7" s="45">
        <v>4690000</v>
      </c>
      <c r="M7" s="45">
        <f>IF(ISERR(L7-K7),"-",L7-K7)</f>
        <v>4690000</v>
      </c>
      <c r="N7" s="45">
        <v>0</v>
      </c>
      <c r="O7" s="45">
        <v>490000</v>
      </c>
      <c r="P7" s="45">
        <f>IF(ISERR(O7-N7),"-",O7-N7)</f>
        <v>490000</v>
      </c>
      <c r="Q7" s="45">
        <f t="shared" si="3"/>
        <v>0</v>
      </c>
      <c r="R7" s="45">
        <f t="shared" si="3"/>
        <v>5180000</v>
      </c>
      <c r="S7" s="45">
        <f t="shared" si="4"/>
        <v>5180000</v>
      </c>
    </row>
    <row r="8" spans="1:19" ht="15" x14ac:dyDescent="0.25">
      <c r="A8" s="44" t="s">
        <v>34</v>
      </c>
      <c r="B8" s="52">
        <v>0</v>
      </c>
      <c r="C8" s="52">
        <v>0</v>
      </c>
      <c r="D8" s="104">
        <f t="shared" si="0"/>
        <v>0</v>
      </c>
      <c r="E8" s="59">
        <v>0</v>
      </c>
      <c r="F8" s="52">
        <v>0</v>
      </c>
      <c r="G8" s="104">
        <f t="shared" si="1"/>
        <v>0</v>
      </c>
      <c r="H8" s="59">
        <v>0</v>
      </c>
      <c r="I8" s="52">
        <v>0</v>
      </c>
      <c r="J8" s="104">
        <f t="shared" si="2"/>
        <v>0</v>
      </c>
      <c r="K8" s="47">
        <f>IF(ISERR(Faktory!$D$9*'Parametre - Agendové IS'!D7),"-",Faktory!$D$9*'Parametre - Agendové IS'!D7)</f>
        <v>0</v>
      </c>
      <c r="L8" s="45">
        <v>4690000</v>
      </c>
      <c r="M8" s="45">
        <f>IF(ISERR(L8-K8),"-",L8-K8)</f>
        <v>4690000</v>
      </c>
      <c r="N8" s="45">
        <v>0</v>
      </c>
      <c r="O8" s="45">
        <v>490000</v>
      </c>
      <c r="P8" s="45">
        <f>IF(ISERR(O8-N8),"-",O8-N8)</f>
        <v>490000</v>
      </c>
      <c r="Q8" s="45">
        <f t="shared" si="3"/>
        <v>0</v>
      </c>
      <c r="R8" s="45">
        <f t="shared" si="3"/>
        <v>5180000</v>
      </c>
      <c r="S8" s="45">
        <f t="shared" si="4"/>
        <v>5180000</v>
      </c>
    </row>
    <row r="9" spans="1:19" ht="15" x14ac:dyDescent="0.25">
      <c r="A9" s="44" t="s">
        <v>35</v>
      </c>
      <c r="B9" s="52">
        <v>0</v>
      </c>
      <c r="C9" s="52">
        <v>0</v>
      </c>
      <c r="D9" s="104">
        <f t="shared" si="0"/>
        <v>0</v>
      </c>
      <c r="E9" s="59">
        <v>0</v>
      </c>
      <c r="F9" s="52">
        <v>0</v>
      </c>
      <c r="G9" s="104">
        <f t="shared" si="1"/>
        <v>0</v>
      </c>
      <c r="H9" s="59">
        <v>0</v>
      </c>
      <c r="I9" s="52">
        <v>0</v>
      </c>
      <c r="J9" s="104">
        <f t="shared" si="2"/>
        <v>0</v>
      </c>
      <c r="K9" s="47">
        <f>IF(ISERR(Faktory!$D$9*'Parametre - Agendové IS'!D8),"-",Faktory!$D$9*'Parametre - Agendové IS'!D8)</f>
        <v>0</v>
      </c>
      <c r="L9" s="45">
        <v>4690000</v>
      </c>
      <c r="M9" s="45">
        <f t="shared" ref="M9:M13" si="5">IF(ISERR(L9-K9),"-",L9-K9)</f>
        <v>4690000</v>
      </c>
      <c r="N9" s="45">
        <v>0</v>
      </c>
      <c r="O9" s="45">
        <v>490000</v>
      </c>
      <c r="P9" s="45">
        <f t="shared" ref="P9:P13" si="6">IF(ISERR(O9-N9),"-",O9-N9)</f>
        <v>490000</v>
      </c>
      <c r="Q9" s="45">
        <f t="shared" si="3"/>
        <v>0</v>
      </c>
      <c r="R9" s="45">
        <f t="shared" si="3"/>
        <v>5180000</v>
      </c>
      <c r="S9" s="45">
        <f t="shared" si="4"/>
        <v>5180000</v>
      </c>
    </row>
    <row r="10" spans="1:19" ht="15" x14ac:dyDescent="0.25">
      <c r="A10" s="44" t="s">
        <v>36</v>
      </c>
      <c r="B10" s="52">
        <v>0</v>
      </c>
      <c r="C10" s="52">
        <v>0</v>
      </c>
      <c r="D10" s="104">
        <f t="shared" si="0"/>
        <v>0</v>
      </c>
      <c r="E10" s="59">
        <v>0</v>
      </c>
      <c r="F10" s="52">
        <v>0</v>
      </c>
      <c r="G10" s="104">
        <f t="shared" si="1"/>
        <v>0</v>
      </c>
      <c r="H10" s="59">
        <v>0</v>
      </c>
      <c r="I10" s="52">
        <v>0</v>
      </c>
      <c r="J10" s="104">
        <f t="shared" si="2"/>
        <v>0</v>
      </c>
      <c r="K10" s="47">
        <f>IF(ISERR(Faktory!$D$9*'Parametre - Agendové IS'!D9),"-",Faktory!$D$9*'Parametre - Agendové IS'!D9)</f>
        <v>0</v>
      </c>
      <c r="L10" s="45">
        <v>4690000</v>
      </c>
      <c r="M10" s="45">
        <f t="shared" si="5"/>
        <v>4690000</v>
      </c>
      <c r="N10" s="45">
        <v>0</v>
      </c>
      <c r="O10" s="45">
        <v>490000</v>
      </c>
      <c r="P10" s="45">
        <f t="shared" si="6"/>
        <v>490000</v>
      </c>
      <c r="Q10" s="45">
        <f t="shared" si="3"/>
        <v>0</v>
      </c>
      <c r="R10" s="45">
        <f t="shared" si="3"/>
        <v>5180000</v>
      </c>
      <c r="S10" s="45">
        <f t="shared" si="4"/>
        <v>5180000</v>
      </c>
    </row>
    <row r="11" spans="1:19" ht="15" x14ac:dyDescent="0.25">
      <c r="A11" s="44" t="s">
        <v>37</v>
      </c>
      <c r="B11" s="52">
        <v>0</v>
      </c>
      <c r="C11" s="52">
        <v>0</v>
      </c>
      <c r="D11" s="104">
        <f t="shared" si="0"/>
        <v>0</v>
      </c>
      <c r="E11" s="59">
        <v>0</v>
      </c>
      <c r="F11" s="52">
        <v>0</v>
      </c>
      <c r="G11" s="104">
        <f t="shared" si="1"/>
        <v>0</v>
      </c>
      <c r="H11" s="59">
        <v>0</v>
      </c>
      <c r="I11" s="52">
        <v>0</v>
      </c>
      <c r="J11" s="104">
        <f t="shared" si="2"/>
        <v>0</v>
      </c>
      <c r="K11" s="47">
        <f>IF(ISERR(Faktory!$D$9*'Parametre - Agendové IS'!D10),"-",Faktory!$D$9*'Parametre - Agendové IS'!D10)</f>
        <v>0</v>
      </c>
      <c r="L11" s="45">
        <v>4690000</v>
      </c>
      <c r="M11" s="45">
        <f t="shared" si="5"/>
        <v>4690000</v>
      </c>
      <c r="N11" s="45">
        <v>0</v>
      </c>
      <c r="O11" s="45">
        <v>490000</v>
      </c>
      <c r="P11" s="45">
        <f t="shared" si="6"/>
        <v>490000</v>
      </c>
      <c r="Q11" s="45">
        <f t="shared" si="3"/>
        <v>0</v>
      </c>
      <c r="R11" s="45">
        <f t="shared" si="3"/>
        <v>5180000</v>
      </c>
      <c r="S11" s="45">
        <f t="shared" si="4"/>
        <v>5180000</v>
      </c>
    </row>
    <row r="12" spans="1:19" ht="15" x14ac:dyDescent="0.25">
      <c r="A12" s="44" t="s">
        <v>38</v>
      </c>
      <c r="B12" s="52">
        <v>0</v>
      </c>
      <c r="C12" s="52">
        <v>0</v>
      </c>
      <c r="D12" s="104">
        <f t="shared" si="0"/>
        <v>0</v>
      </c>
      <c r="E12" s="59">
        <v>0</v>
      </c>
      <c r="F12" s="52">
        <v>0</v>
      </c>
      <c r="G12" s="104">
        <f t="shared" si="1"/>
        <v>0</v>
      </c>
      <c r="H12" s="59">
        <v>0</v>
      </c>
      <c r="I12" s="52">
        <v>0</v>
      </c>
      <c r="J12" s="104">
        <f t="shared" si="2"/>
        <v>0</v>
      </c>
      <c r="K12" s="47">
        <f>IF(ISERR(Faktory!$D$9*'Parametre - Agendové IS'!D11),"-",Faktory!$D$9*'Parametre - Agendové IS'!D11)</f>
        <v>0</v>
      </c>
      <c r="L12" s="45">
        <v>4690000</v>
      </c>
      <c r="M12" s="45">
        <f t="shared" si="5"/>
        <v>4690000</v>
      </c>
      <c r="N12" s="45">
        <v>0</v>
      </c>
      <c r="O12" s="45">
        <v>490000</v>
      </c>
      <c r="P12" s="45">
        <f t="shared" si="6"/>
        <v>490000</v>
      </c>
      <c r="Q12" s="45">
        <f t="shared" si="3"/>
        <v>0</v>
      </c>
      <c r="R12" s="45">
        <f t="shared" si="3"/>
        <v>5180000</v>
      </c>
      <c r="S12" s="45">
        <f t="shared" si="4"/>
        <v>5180000</v>
      </c>
    </row>
    <row r="13" spans="1:19" ht="15.75" thickBot="1" x14ac:dyDescent="0.3">
      <c r="A13" s="95" t="s">
        <v>39</v>
      </c>
      <c r="B13" s="52">
        <v>0</v>
      </c>
      <c r="C13" s="52">
        <v>0</v>
      </c>
      <c r="D13" s="105">
        <f t="shared" si="0"/>
        <v>0</v>
      </c>
      <c r="E13" s="59">
        <v>0</v>
      </c>
      <c r="F13" s="52">
        <v>0</v>
      </c>
      <c r="G13" s="105">
        <f t="shared" si="1"/>
        <v>0</v>
      </c>
      <c r="H13" s="59">
        <v>0</v>
      </c>
      <c r="I13" s="52">
        <v>0</v>
      </c>
      <c r="J13" s="105">
        <f t="shared" si="2"/>
        <v>0</v>
      </c>
      <c r="K13" s="47">
        <f>IF(ISERR(Faktory!$D$9*'Parametre - Agendové IS'!D12),"-",Faktory!$D$9*'Parametre - Agendové IS'!D12)</f>
        <v>0</v>
      </c>
      <c r="L13" s="45">
        <v>4690000</v>
      </c>
      <c r="M13" s="45">
        <f t="shared" si="5"/>
        <v>4690000</v>
      </c>
      <c r="N13" s="45">
        <v>0</v>
      </c>
      <c r="O13" s="45">
        <v>490000</v>
      </c>
      <c r="P13" s="45">
        <f t="shared" si="6"/>
        <v>490000</v>
      </c>
      <c r="Q13" s="99">
        <f t="shared" si="3"/>
        <v>0</v>
      </c>
      <c r="R13" s="99">
        <f t="shared" si="3"/>
        <v>5180000</v>
      </c>
      <c r="S13" s="99">
        <f t="shared" si="4"/>
        <v>5180000</v>
      </c>
    </row>
    <row r="14" spans="1:19" ht="15.75" thickBo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61" t="s">
        <v>40</v>
      </c>
      <c r="Q14" s="100">
        <f>SUM(Q4:Q13)</f>
        <v>0</v>
      </c>
      <c r="R14" s="101">
        <f>SUM(R4:R13)</f>
        <v>86420000</v>
      </c>
      <c r="S14" s="102">
        <f>SUM(S4:S13)</f>
        <v>86420000</v>
      </c>
    </row>
    <row r="18" spans="15:19" x14ac:dyDescent="0.3">
      <c r="O18" s="145"/>
    </row>
    <row r="19" spans="15:19" x14ac:dyDescent="0.3">
      <c r="R19" s="144"/>
      <c r="S19" s="144"/>
    </row>
  </sheetData>
  <mergeCells count="8">
    <mergeCell ref="B1:J1"/>
    <mergeCell ref="K1:P1"/>
    <mergeCell ref="Q1:S1"/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zoomScale="90" zoomScaleNormal="90" workbookViewId="0">
      <selection activeCell="L10" sqref="L10"/>
    </sheetView>
  </sheetViews>
  <sheetFormatPr defaultRowHeight="14.4" x14ac:dyDescent="0.3"/>
  <cols>
    <col min="1" max="1" width="23.88671875" customWidth="1"/>
    <col min="2" max="2" width="11.33203125" customWidth="1"/>
    <col min="3" max="3" width="12.33203125" customWidth="1"/>
    <col min="8" max="8" width="10.33203125" customWidth="1"/>
  </cols>
  <sheetData>
    <row r="1" spans="1:14" ht="14.4" customHeight="1" x14ac:dyDescent="0.3">
      <c r="A1" s="30"/>
      <c r="B1" s="30"/>
      <c r="C1" s="30"/>
      <c r="D1" s="188" t="s">
        <v>40</v>
      </c>
      <c r="E1" s="189"/>
      <c r="F1" s="192"/>
      <c r="G1" s="198" t="s">
        <v>91</v>
      </c>
      <c r="H1" s="199"/>
      <c r="I1" s="198" t="s">
        <v>92</v>
      </c>
      <c r="J1" s="199"/>
      <c r="K1" s="198" t="s">
        <v>93</v>
      </c>
      <c r="L1" s="199"/>
      <c r="M1" s="198" t="s">
        <v>94</v>
      </c>
      <c r="N1" s="199"/>
    </row>
    <row r="2" spans="1:14" ht="26.25" thickBot="1" x14ac:dyDescent="0.3">
      <c r="A2" s="32" t="s">
        <v>50</v>
      </c>
      <c r="B2" s="32" t="s">
        <v>11</v>
      </c>
      <c r="C2" s="48" t="s">
        <v>26</v>
      </c>
      <c r="D2" s="33" t="s">
        <v>27</v>
      </c>
      <c r="E2" s="137" t="s">
        <v>28</v>
      </c>
      <c r="F2" s="34" t="s">
        <v>29</v>
      </c>
      <c r="G2" s="33" t="s">
        <v>27</v>
      </c>
      <c r="H2" s="35" t="s">
        <v>28</v>
      </c>
      <c r="I2" s="36" t="s">
        <v>27</v>
      </c>
      <c r="J2" s="35" t="s">
        <v>28</v>
      </c>
      <c r="K2" s="36" t="s">
        <v>27</v>
      </c>
      <c r="L2" s="35" t="s">
        <v>28</v>
      </c>
      <c r="M2" s="36" t="s">
        <v>27</v>
      </c>
      <c r="N2" s="35" t="s">
        <v>28</v>
      </c>
    </row>
    <row r="3" spans="1:14" x14ac:dyDescent="0.3">
      <c r="A3" s="200" t="s">
        <v>95</v>
      </c>
      <c r="B3" s="203" t="s">
        <v>14</v>
      </c>
      <c r="C3" s="71" t="s">
        <v>30</v>
      </c>
      <c r="D3" s="72">
        <f>SUM(G3,I3,K3,M3)</f>
        <v>0</v>
      </c>
      <c r="E3" s="86">
        <f>SUM(H3,J3,L3,N3)</f>
        <v>0</v>
      </c>
      <c r="F3" s="73">
        <f>E3-D3</f>
        <v>0</v>
      </c>
      <c r="G3" s="74">
        <v>0</v>
      </c>
      <c r="H3" s="74">
        <v>0</v>
      </c>
      <c r="I3" s="74">
        <v>0</v>
      </c>
      <c r="J3" s="74">
        <v>0</v>
      </c>
      <c r="K3" s="74">
        <v>0</v>
      </c>
      <c r="L3" s="74">
        <v>0</v>
      </c>
      <c r="M3" s="74">
        <v>0</v>
      </c>
      <c r="N3" s="75">
        <v>0</v>
      </c>
    </row>
    <row r="4" spans="1:14" x14ac:dyDescent="0.3">
      <c r="A4" s="201"/>
      <c r="B4" s="204"/>
      <c r="C4" s="44" t="s">
        <v>31</v>
      </c>
      <c r="D4" s="46">
        <f t="shared" ref="D4:D12" si="0">SUM(G4,I4,K4,M4)</f>
        <v>0</v>
      </c>
      <c r="E4" s="125">
        <f t="shared" ref="E4:E12" si="1">SUM(H4,J4,L4,N4)</f>
        <v>0</v>
      </c>
      <c r="F4" s="49">
        <f t="shared" ref="F4:F12" si="2">E4-D4</f>
        <v>0</v>
      </c>
      <c r="G4" s="76">
        <v>0</v>
      </c>
      <c r="H4" s="76">
        <v>0</v>
      </c>
      <c r="I4" s="76">
        <v>0</v>
      </c>
      <c r="J4" s="76">
        <v>0</v>
      </c>
      <c r="K4" s="76">
        <v>0</v>
      </c>
      <c r="L4" s="76">
        <v>0</v>
      </c>
      <c r="M4" s="76">
        <v>0</v>
      </c>
      <c r="N4" s="77">
        <v>0</v>
      </c>
    </row>
    <row r="5" spans="1:14" x14ac:dyDescent="0.3">
      <c r="A5" s="201"/>
      <c r="B5" s="204"/>
      <c r="C5" s="44" t="s">
        <v>32</v>
      </c>
      <c r="D5" s="46">
        <f t="shared" si="0"/>
        <v>0</v>
      </c>
      <c r="E5" s="125">
        <f t="shared" si="1"/>
        <v>0</v>
      </c>
      <c r="F5" s="49">
        <f t="shared" si="2"/>
        <v>0</v>
      </c>
      <c r="G5" s="76">
        <v>0</v>
      </c>
      <c r="H5" s="76">
        <v>0</v>
      </c>
      <c r="I5" s="76">
        <v>0</v>
      </c>
      <c r="J5" s="76">
        <v>0</v>
      </c>
      <c r="K5" s="76">
        <v>0</v>
      </c>
      <c r="L5" s="76">
        <v>0</v>
      </c>
      <c r="M5" s="76">
        <v>0</v>
      </c>
      <c r="N5" s="77">
        <v>0</v>
      </c>
    </row>
    <row r="6" spans="1:14" x14ac:dyDescent="0.3">
      <c r="A6" s="201"/>
      <c r="B6" s="204"/>
      <c r="C6" s="44" t="s">
        <v>33</v>
      </c>
      <c r="D6" s="46">
        <f t="shared" si="0"/>
        <v>0</v>
      </c>
      <c r="E6" s="125">
        <f t="shared" si="1"/>
        <v>0</v>
      </c>
      <c r="F6" s="49">
        <f t="shared" si="2"/>
        <v>0</v>
      </c>
      <c r="G6" s="76">
        <v>0</v>
      </c>
      <c r="H6" s="76">
        <v>0</v>
      </c>
      <c r="I6" s="76">
        <v>0</v>
      </c>
      <c r="J6" s="76">
        <v>0</v>
      </c>
      <c r="K6" s="76">
        <v>0</v>
      </c>
      <c r="L6" s="76">
        <v>0</v>
      </c>
      <c r="M6" s="76">
        <v>0</v>
      </c>
      <c r="N6" s="77">
        <v>0</v>
      </c>
    </row>
    <row r="7" spans="1:14" x14ac:dyDescent="0.3">
      <c r="A7" s="201"/>
      <c r="B7" s="204"/>
      <c r="C7" s="44" t="s">
        <v>34</v>
      </c>
      <c r="D7" s="46">
        <f t="shared" si="0"/>
        <v>0</v>
      </c>
      <c r="E7" s="125">
        <f t="shared" si="1"/>
        <v>0</v>
      </c>
      <c r="F7" s="49">
        <f t="shared" si="2"/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7">
        <v>0</v>
      </c>
    </row>
    <row r="8" spans="1:14" x14ac:dyDescent="0.3">
      <c r="A8" s="201"/>
      <c r="B8" s="204"/>
      <c r="C8" s="44" t="s">
        <v>35</v>
      </c>
      <c r="D8" s="46">
        <f t="shared" si="0"/>
        <v>0</v>
      </c>
      <c r="E8" s="125">
        <f t="shared" si="1"/>
        <v>0</v>
      </c>
      <c r="F8" s="49">
        <f t="shared" si="2"/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7">
        <v>0</v>
      </c>
    </row>
    <row r="9" spans="1:14" x14ac:dyDescent="0.3">
      <c r="A9" s="201"/>
      <c r="B9" s="204"/>
      <c r="C9" s="44" t="s">
        <v>36</v>
      </c>
      <c r="D9" s="46">
        <f t="shared" si="0"/>
        <v>0</v>
      </c>
      <c r="E9" s="125">
        <f t="shared" si="1"/>
        <v>0</v>
      </c>
      <c r="F9" s="49">
        <f t="shared" si="2"/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7">
        <v>0</v>
      </c>
    </row>
    <row r="10" spans="1:14" x14ac:dyDescent="0.3">
      <c r="A10" s="201"/>
      <c r="B10" s="204"/>
      <c r="C10" s="44" t="s">
        <v>37</v>
      </c>
      <c r="D10" s="46">
        <f t="shared" si="0"/>
        <v>0</v>
      </c>
      <c r="E10" s="125">
        <f t="shared" si="1"/>
        <v>0</v>
      </c>
      <c r="F10" s="49">
        <f t="shared" si="2"/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7">
        <v>0</v>
      </c>
    </row>
    <row r="11" spans="1:14" x14ac:dyDescent="0.3">
      <c r="A11" s="201"/>
      <c r="B11" s="204"/>
      <c r="C11" s="44" t="s">
        <v>38</v>
      </c>
      <c r="D11" s="46">
        <f t="shared" si="0"/>
        <v>0</v>
      </c>
      <c r="E11" s="125">
        <f t="shared" si="1"/>
        <v>0</v>
      </c>
      <c r="F11" s="49">
        <f t="shared" si="2"/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7">
        <v>0</v>
      </c>
    </row>
    <row r="12" spans="1:14" ht="15" thickBot="1" x14ac:dyDescent="0.35">
      <c r="A12" s="202"/>
      <c r="B12" s="205"/>
      <c r="C12" s="78" t="s">
        <v>39</v>
      </c>
      <c r="D12" s="138">
        <f t="shared" si="0"/>
        <v>0</v>
      </c>
      <c r="E12" s="80">
        <f t="shared" si="1"/>
        <v>0</v>
      </c>
      <c r="F12" s="81">
        <f t="shared" si="2"/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3">
        <v>0</v>
      </c>
    </row>
  </sheetData>
  <mergeCells count="7">
    <mergeCell ref="K1:L1"/>
    <mergeCell ref="M1:N1"/>
    <mergeCell ref="A3:A12"/>
    <mergeCell ref="B3:B12"/>
    <mergeCell ref="D1:F1"/>
    <mergeCell ref="G1:H1"/>
    <mergeCell ref="I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showGridLines="0" zoomScale="90" zoomScaleNormal="90" workbookViewId="0"/>
  </sheetViews>
  <sheetFormatPr defaultColWidth="9.109375" defaultRowHeight="14.4" x14ac:dyDescent="0.3"/>
  <cols>
    <col min="1" max="1" width="19.109375" style="23" customWidth="1"/>
    <col min="2" max="2" width="9.88671875" style="23" bestFit="1" customWidth="1"/>
    <col min="3" max="3" width="8.88671875" style="23" bestFit="1" customWidth="1"/>
    <col min="4" max="4" width="10.33203125" style="27" customWidth="1"/>
    <col min="5" max="5" width="11" style="12" bestFit="1" customWidth="1"/>
    <col min="6" max="6" width="11" style="28" bestFit="1" customWidth="1"/>
    <col min="7" max="7" width="10.33203125" style="12" customWidth="1"/>
    <col min="8" max="8" width="12.5546875" style="29" customWidth="1"/>
    <col min="9" max="10" width="10.33203125" style="23" customWidth="1"/>
    <col min="11" max="11" width="10.33203125" style="11" customWidth="1"/>
    <col min="12" max="12" width="10.33203125" style="29" customWidth="1"/>
    <col min="13" max="13" width="10.33203125" style="11" customWidth="1"/>
    <col min="14" max="14" width="10.33203125" style="29" customWidth="1"/>
    <col min="15" max="15" width="12.5546875" style="23" customWidth="1"/>
    <col min="16" max="254" width="9.109375" style="23"/>
    <col min="255" max="255" width="1.6640625" style="23" customWidth="1"/>
    <col min="256" max="256" width="19.109375" style="23" customWidth="1"/>
    <col min="257" max="257" width="35.109375" style="23" customWidth="1"/>
    <col min="258" max="258" width="9.88671875" style="23" bestFit="1" customWidth="1"/>
    <col min="259" max="259" width="8.88671875" style="23" bestFit="1" customWidth="1"/>
    <col min="260" max="270" width="10.33203125" style="23" customWidth="1"/>
    <col min="271" max="510" width="9.109375" style="23"/>
    <col min="511" max="511" width="1.6640625" style="23" customWidth="1"/>
    <col min="512" max="512" width="19.109375" style="23" customWidth="1"/>
    <col min="513" max="513" width="35.109375" style="23" customWidth="1"/>
    <col min="514" max="514" width="9.88671875" style="23" bestFit="1" customWidth="1"/>
    <col min="515" max="515" width="8.88671875" style="23" bestFit="1" customWidth="1"/>
    <col min="516" max="526" width="10.33203125" style="23" customWidth="1"/>
    <col min="527" max="766" width="9.109375" style="23"/>
    <col min="767" max="767" width="1.6640625" style="23" customWidth="1"/>
    <col min="768" max="768" width="19.109375" style="23" customWidth="1"/>
    <col min="769" max="769" width="35.109375" style="23" customWidth="1"/>
    <col min="770" max="770" width="9.88671875" style="23" bestFit="1" customWidth="1"/>
    <col min="771" max="771" width="8.88671875" style="23" bestFit="1" customWidth="1"/>
    <col min="772" max="782" width="10.33203125" style="23" customWidth="1"/>
    <col min="783" max="1022" width="9.109375" style="23"/>
    <col min="1023" max="1023" width="1.6640625" style="23" customWidth="1"/>
    <col min="1024" max="1024" width="19.109375" style="23" customWidth="1"/>
    <col min="1025" max="1025" width="35.109375" style="23" customWidth="1"/>
    <col min="1026" max="1026" width="9.88671875" style="23" bestFit="1" customWidth="1"/>
    <col min="1027" max="1027" width="8.88671875" style="23" bestFit="1" customWidth="1"/>
    <col min="1028" max="1038" width="10.33203125" style="23" customWidth="1"/>
    <col min="1039" max="1278" width="9.109375" style="23"/>
    <col min="1279" max="1279" width="1.6640625" style="23" customWidth="1"/>
    <col min="1280" max="1280" width="19.109375" style="23" customWidth="1"/>
    <col min="1281" max="1281" width="35.109375" style="23" customWidth="1"/>
    <col min="1282" max="1282" width="9.88671875" style="23" bestFit="1" customWidth="1"/>
    <col min="1283" max="1283" width="8.88671875" style="23" bestFit="1" customWidth="1"/>
    <col min="1284" max="1294" width="10.33203125" style="23" customWidth="1"/>
    <col min="1295" max="1534" width="9.109375" style="23"/>
    <col min="1535" max="1535" width="1.6640625" style="23" customWidth="1"/>
    <col min="1536" max="1536" width="19.109375" style="23" customWidth="1"/>
    <col min="1537" max="1537" width="35.109375" style="23" customWidth="1"/>
    <col min="1538" max="1538" width="9.88671875" style="23" bestFit="1" customWidth="1"/>
    <col min="1539" max="1539" width="8.88671875" style="23" bestFit="1" customWidth="1"/>
    <col min="1540" max="1550" width="10.33203125" style="23" customWidth="1"/>
    <col min="1551" max="1790" width="9.109375" style="23"/>
    <col min="1791" max="1791" width="1.6640625" style="23" customWidth="1"/>
    <col min="1792" max="1792" width="19.109375" style="23" customWidth="1"/>
    <col min="1793" max="1793" width="35.109375" style="23" customWidth="1"/>
    <col min="1794" max="1794" width="9.88671875" style="23" bestFit="1" customWidth="1"/>
    <col min="1795" max="1795" width="8.88671875" style="23" bestFit="1" customWidth="1"/>
    <col min="1796" max="1806" width="10.33203125" style="23" customWidth="1"/>
    <col min="1807" max="2046" width="9.109375" style="23"/>
    <col min="2047" max="2047" width="1.6640625" style="23" customWidth="1"/>
    <col min="2048" max="2048" width="19.109375" style="23" customWidth="1"/>
    <col min="2049" max="2049" width="35.109375" style="23" customWidth="1"/>
    <col min="2050" max="2050" width="9.88671875" style="23" bestFit="1" customWidth="1"/>
    <col min="2051" max="2051" width="8.88671875" style="23" bestFit="1" customWidth="1"/>
    <col min="2052" max="2062" width="10.33203125" style="23" customWidth="1"/>
    <col min="2063" max="2302" width="9.109375" style="23"/>
    <col min="2303" max="2303" width="1.6640625" style="23" customWidth="1"/>
    <col min="2304" max="2304" width="19.109375" style="23" customWidth="1"/>
    <col min="2305" max="2305" width="35.109375" style="23" customWidth="1"/>
    <col min="2306" max="2306" width="9.88671875" style="23" bestFit="1" customWidth="1"/>
    <col min="2307" max="2307" width="8.88671875" style="23" bestFit="1" customWidth="1"/>
    <col min="2308" max="2318" width="10.33203125" style="23" customWidth="1"/>
    <col min="2319" max="2558" width="9.109375" style="23"/>
    <col min="2559" max="2559" width="1.6640625" style="23" customWidth="1"/>
    <col min="2560" max="2560" width="19.109375" style="23" customWidth="1"/>
    <col min="2561" max="2561" width="35.109375" style="23" customWidth="1"/>
    <col min="2562" max="2562" width="9.88671875" style="23" bestFit="1" customWidth="1"/>
    <col min="2563" max="2563" width="8.88671875" style="23" bestFit="1" customWidth="1"/>
    <col min="2564" max="2574" width="10.33203125" style="23" customWidth="1"/>
    <col min="2575" max="2814" width="9.109375" style="23"/>
    <col min="2815" max="2815" width="1.6640625" style="23" customWidth="1"/>
    <col min="2816" max="2816" width="19.109375" style="23" customWidth="1"/>
    <col min="2817" max="2817" width="35.109375" style="23" customWidth="1"/>
    <col min="2818" max="2818" width="9.88671875" style="23" bestFit="1" customWidth="1"/>
    <col min="2819" max="2819" width="8.88671875" style="23" bestFit="1" customWidth="1"/>
    <col min="2820" max="2830" width="10.33203125" style="23" customWidth="1"/>
    <col min="2831" max="3070" width="9.109375" style="23"/>
    <col min="3071" max="3071" width="1.6640625" style="23" customWidth="1"/>
    <col min="3072" max="3072" width="19.109375" style="23" customWidth="1"/>
    <col min="3073" max="3073" width="35.109375" style="23" customWidth="1"/>
    <col min="3074" max="3074" width="9.88671875" style="23" bestFit="1" customWidth="1"/>
    <col min="3075" max="3075" width="8.88671875" style="23" bestFit="1" customWidth="1"/>
    <col min="3076" max="3086" width="10.33203125" style="23" customWidth="1"/>
    <col min="3087" max="3326" width="9.109375" style="23"/>
    <col min="3327" max="3327" width="1.6640625" style="23" customWidth="1"/>
    <col min="3328" max="3328" width="19.109375" style="23" customWidth="1"/>
    <col min="3329" max="3329" width="35.109375" style="23" customWidth="1"/>
    <col min="3330" max="3330" width="9.88671875" style="23" bestFit="1" customWidth="1"/>
    <col min="3331" max="3331" width="8.88671875" style="23" bestFit="1" customWidth="1"/>
    <col min="3332" max="3342" width="10.33203125" style="23" customWidth="1"/>
    <col min="3343" max="3582" width="9.109375" style="23"/>
    <col min="3583" max="3583" width="1.6640625" style="23" customWidth="1"/>
    <col min="3584" max="3584" width="19.109375" style="23" customWidth="1"/>
    <col min="3585" max="3585" width="35.109375" style="23" customWidth="1"/>
    <col min="3586" max="3586" width="9.88671875" style="23" bestFit="1" customWidth="1"/>
    <col min="3587" max="3587" width="8.88671875" style="23" bestFit="1" customWidth="1"/>
    <col min="3588" max="3598" width="10.33203125" style="23" customWidth="1"/>
    <col min="3599" max="3838" width="9.109375" style="23"/>
    <col min="3839" max="3839" width="1.6640625" style="23" customWidth="1"/>
    <col min="3840" max="3840" width="19.109375" style="23" customWidth="1"/>
    <col min="3841" max="3841" width="35.109375" style="23" customWidth="1"/>
    <col min="3842" max="3842" width="9.88671875" style="23" bestFit="1" customWidth="1"/>
    <col min="3843" max="3843" width="8.88671875" style="23" bestFit="1" customWidth="1"/>
    <col min="3844" max="3854" width="10.33203125" style="23" customWidth="1"/>
    <col min="3855" max="4094" width="9.109375" style="23"/>
    <col min="4095" max="4095" width="1.6640625" style="23" customWidth="1"/>
    <col min="4096" max="4096" width="19.109375" style="23" customWidth="1"/>
    <col min="4097" max="4097" width="35.109375" style="23" customWidth="1"/>
    <col min="4098" max="4098" width="9.88671875" style="23" bestFit="1" customWidth="1"/>
    <col min="4099" max="4099" width="8.88671875" style="23" bestFit="1" customWidth="1"/>
    <col min="4100" max="4110" width="10.33203125" style="23" customWidth="1"/>
    <col min="4111" max="4350" width="9.109375" style="23"/>
    <col min="4351" max="4351" width="1.6640625" style="23" customWidth="1"/>
    <col min="4352" max="4352" width="19.109375" style="23" customWidth="1"/>
    <col min="4353" max="4353" width="35.109375" style="23" customWidth="1"/>
    <col min="4354" max="4354" width="9.88671875" style="23" bestFit="1" customWidth="1"/>
    <col min="4355" max="4355" width="8.88671875" style="23" bestFit="1" customWidth="1"/>
    <col min="4356" max="4366" width="10.33203125" style="23" customWidth="1"/>
    <col min="4367" max="4606" width="9.109375" style="23"/>
    <col min="4607" max="4607" width="1.6640625" style="23" customWidth="1"/>
    <col min="4608" max="4608" width="19.109375" style="23" customWidth="1"/>
    <col min="4609" max="4609" width="35.109375" style="23" customWidth="1"/>
    <col min="4610" max="4610" width="9.88671875" style="23" bestFit="1" customWidth="1"/>
    <col min="4611" max="4611" width="8.88671875" style="23" bestFit="1" customWidth="1"/>
    <col min="4612" max="4622" width="10.33203125" style="23" customWidth="1"/>
    <col min="4623" max="4862" width="9.109375" style="23"/>
    <col min="4863" max="4863" width="1.6640625" style="23" customWidth="1"/>
    <col min="4864" max="4864" width="19.109375" style="23" customWidth="1"/>
    <col min="4865" max="4865" width="35.109375" style="23" customWidth="1"/>
    <col min="4866" max="4866" width="9.88671875" style="23" bestFit="1" customWidth="1"/>
    <col min="4867" max="4867" width="8.88671875" style="23" bestFit="1" customWidth="1"/>
    <col min="4868" max="4878" width="10.33203125" style="23" customWidth="1"/>
    <col min="4879" max="5118" width="9.109375" style="23"/>
    <col min="5119" max="5119" width="1.6640625" style="23" customWidth="1"/>
    <col min="5120" max="5120" width="19.109375" style="23" customWidth="1"/>
    <col min="5121" max="5121" width="35.109375" style="23" customWidth="1"/>
    <col min="5122" max="5122" width="9.88671875" style="23" bestFit="1" customWidth="1"/>
    <col min="5123" max="5123" width="8.88671875" style="23" bestFit="1" customWidth="1"/>
    <col min="5124" max="5134" width="10.33203125" style="23" customWidth="1"/>
    <col min="5135" max="5374" width="9.109375" style="23"/>
    <col min="5375" max="5375" width="1.6640625" style="23" customWidth="1"/>
    <col min="5376" max="5376" width="19.109375" style="23" customWidth="1"/>
    <col min="5377" max="5377" width="35.109375" style="23" customWidth="1"/>
    <col min="5378" max="5378" width="9.88671875" style="23" bestFit="1" customWidth="1"/>
    <col min="5379" max="5379" width="8.88671875" style="23" bestFit="1" customWidth="1"/>
    <col min="5380" max="5390" width="10.33203125" style="23" customWidth="1"/>
    <col min="5391" max="5630" width="9.109375" style="23"/>
    <col min="5631" max="5631" width="1.6640625" style="23" customWidth="1"/>
    <col min="5632" max="5632" width="19.109375" style="23" customWidth="1"/>
    <col min="5633" max="5633" width="35.109375" style="23" customWidth="1"/>
    <col min="5634" max="5634" width="9.88671875" style="23" bestFit="1" customWidth="1"/>
    <col min="5635" max="5635" width="8.88671875" style="23" bestFit="1" customWidth="1"/>
    <col min="5636" max="5646" width="10.33203125" style="23" customWidth="1"/>
    <col min="5647" max="5886" width="9.109375" style="23"/>
    <col min="5887" max="5887" width="1.6640625" style="23" customWidth="1"/>
    <col min="5888" max="5888" width="19.109375" style="23" customWidth="1"/>
    <col min="5889" max="5889" width="35.109375" style="23" customWidth="1"/>
    <col min="5890" max="5890" width="9.88671875" style="23" bestFit="1" customWidth="1"/>
    <col min="5891" max="5891" width="8.88671875" style="23" bestFit="1" customWidth="1"/>
    <col min="5892" max="5902" width="10.33203125" style="23" customWidth="1"/>
    <col min="5903" max="6142" width="9.109375" style="23"/>
    <col min="6143" max="6143" width="1.6640625" style="23" customWidth="1"/>
    <col min="6144" max="6144" width="19.109375" style="23" customWidth="1"/>
    <col min="6145" max="6145" width="35.109375" style="23" customWidth="1"/>
    <col min="6146" max="6146" width="9.88671875" style="23" bestFit="1" customWidth="1"/>
    <col min="6147" max="6147" width="8.88671875" style="23" bestFit="1" customWidth="1"/>
    <col min="6148" max="6158" width="10.33203125" style="23" customWidth="1"/>
    <col min="6159" max="6398" width="9.109375" style="23"/>
    <col min="6399" max="6399" width="1.6640625" style="23" customWidth="1"/>
    <col min="6400" max="6400" width="19.109375" style="23" customWidth="1"/>
    <col min="6401" max="6401" width="35.109375" style="23" customWidth="1"/>
    <col min="6402" max="6402" width="9.88671875" style="23" bestFit="1" customWidth="1"/>
    <col min="6403" max="6403" width="8.88671875" style="23" bestFit="1" customWidth="1"/>
    <col min="6404" max="6414" width="10.33203125" style="23" customWidth="1"/>
    <col min="6415" max="6654" width="9.109375" style="23"/>
    <col min="6655" max="6655" width="1.6640625" style="23" customWidth="1"/>
    <col min="6656" max="6656" width="19.109375" style="23" customWidth="1"/>
    <col min="6657" max="6657" width="35.109375" style="23" customWidth="1"/>
    <col min="6658" max="6658" width="9.88671875" style="23" bestFit="1" customWidth="1"/>
    <col min="6659" max="6659" width="8.88671875" style="23" bestFit="1" customWidth="1"/>
    <col min="6660" max="6670" width="10.33203125" style="23" customWidth="1"/>
    <col min="6671" max="6910" width="9.109375" style="23"/>
    <col min="6911" max="6911" width="1.6640625" style="23" customWidth="1"/>
    <col min="6912" max="6912" width="19.109375" style="23" customWidth="1"/>
    <col min="6913" max="6913" width="35.109375" style="23" customWidth="1"/>
    <col min="6914" max="6914" width="9.88671875" style="23" bestFit="1" customWidth="1"/>
    <col min="6915" max="6915" width="8.88671875" style="23" bestFit="1" customWidth="1"/>
    <col min="6916" max="6926" width="10.33203125" style="23" customWidth="1"/>
    <col min="6927" max="7166" width="9.109375" style="23"/>
    <col min="7167" max="7167" width="1.6640625" style="23" customWidth="1"/>
    <col min="7168" max="7168" width="19.109375" style="23" customWidth="1"/>
    <col min="7169" max="7169" width="35.109375" style="23" customWidth="1"/>
    <col min="7170" max="7170" width="9.88671875" style="23" bestFit="1" customWidth="1"/>
    <col min="7171" max="7171" width="8.88671875" style="23" bestFit="1" customWidth="1"/>
    <col min="7172" max="7182" width="10.33203125" style="23" customWidth="1"/>
    <col min="7183" max="7422" width="9.109375" style="23"/>
    <col min="7423" max="7423" width="1.6640625" style="23" customWidth="1"/>
    <col min="7424" max="7424" width="19.109375" style="23" customWidth="1"/>
    <col min="7425" max="7425" width="35.109375" style="23" customWidth="1"/>
    <col min="7426" max="7426" width="9.88671875" style="23" bestFit="1" customWidth="1"/>
    <col min="7427" max="7427" width="8.88671875" style="23" bestFit="1" customWidth="1"/>
    <col min="7428" max="7438" width="10.33203125" style="23" customWidth="1"/>
    <col min="7439" max="7678" width="9.109375" style="23"/>
    <col min="7679" max="7679" width="1.6640625" style="23" customWidth="1"/>
    <col min="7680" max="7680" width="19.109375" style="23" customWidth="1"/>
    <col min="7681" max="7681" width="35.109375" style="23" customWidth="1"/>
    <col min="7682" max="7682" width="9.88671875" style="23" bestFit="1" customWidth="1"/>
    <col min="7683" max="7683" width="8.88671875" style="23" bestFit="1" customWidth="1"/>
    <col min="7684" max="7694" width="10.33203125" style="23" customWidth="1"/>
    <col min="7695" max="7934" width="9.109375" style="23"/>
    <col min="7935" max="7935" width="1.6640625" style="23" customWidth="1"/>
    <col min="7936" max="7936" width="19.109375" style="23" customWidth="1"/>
    <col min="7937" max="7937" width="35.109375" style="23" customWidth="1"/>
    <col min="7938" max="7938" width="9.88671875" style="23" bestFit="1" customWidth="1"/>
    <col min="7939" max="7939" width="8.88671875" style="23" bestFit="1" customWidth="1"/>
    <col min="7940" max="7950" width="10.33203125" style="23" customWidth="1"/>
    <col min="7951" max="8190" width="9.109375" style="23"/>
    <col min="8191" max="8191" width="1.6640625" style="23" customWidth="1"/>
    <col min="8192" max="8192" width="19.109375" style="23" customWidth="1"/>
    <col min="8193" max="8193" width="35.109375" style="23" customWidth="1"/>
    <col min="8194" max="8194" width="9.88671875" style="23" bestFit="1" customWidth="1"/>
    <col min="8195" max="8195" width="8.88671875" style="23" bestFit="1" customWidth="1"/>
    <col min="8196" max="8206" width="10.33203125" style="23" customWidth="1"/>
    <col min="8207" max="8446" width="9.109375" style="23"/>
    <col min="8447" max="8447" width="1.6640625" style="23" customWidth="1"/>
    <col min="8448" max="8448" width="19.109375" style="23" customWidth="1"/>
    <col min="8449" max="8449" width="35.109375" style="23" customWidth="1"/>
    <col min="8450" max="8450" width="9.88671875" style="23" bestFit="1" customWidth="1"/>
    <col min="8451" max="8451" width="8.88671875" style="23" bestFit="1" customWidth="1"/>
    <col min="8452" max="8462" width="10.33203125" style="23" customWidth="1"/>
    <col min="8463" max="8702" width="9.109375" style="23"/>
    <col min="8703" max="8703" width="1.6640625" style="23" customWidth="1"/>
    <col min="8704" max="8704" width="19.109375" style="23" customWidth="1"/>
    <col min="8705" max="8705" width="35.109375" style="23" customWidth="1"/>
    <col min="8706" max="8706" width="9.88671875" style="23" bestFit="1" customWidth="1"/>
    <col min="8707" max="8707" width="8.88671875" style="23" bestFit="1" customWidth="1"/>
    <col min="8708" max="8718" width="10.33203125" style="23" customWidth="1"/>
    <col min="8719" max="8958" width="9.109375" style="23"/>
    <col min="8959" max="8959" width="1.6640625" style="23" customWidth="1"/>
    <col min="8960" max="8960" width="19.109375" style="23" customWidth="1"/>
    <col min="8961" max="8961" width="35.109375" style="23" customWidth="1"/>
    <col min="8962" max="8962" width="9.88671875" style="23" bestFit="1" customWidth="1"/>
    <col min="8963" max="8963" width="8.88671875" style="23" bestFit="1" customWidth="1"/>
    <col min="8964" max="8974" width="10.33203125" style="23" customWidth="1"/>
    <col min="8975" max="9214" width="9.109375" style="23"/>
    <col min="9215" max="9215" width="1.6640625" style="23" customWidth="1"/>
    <col min="9216" max="9216" width="19.109375" style="23" customWidth="1"/>
    <col min="9217" max="9217" width="35.109375" style="23" customWidth="1"/>
    <col min="9218" max="9218" width="9.88671875" style="23" bestFit="1" customWidth="1"/>
    <col min="9219" max="9219" width="8.88671875" style="23" bestFit="1" customWidth="1"/>
    <col min="9220" max="9230" width="10.33203125" style="23" customWidth="1"/>
    <col min="9231" max="9470" width="9.109375" style="23"/>
    <col min="9471" max="9471" width="1.6640625" style="23" customWidth="1"/>
    <col min="9472" max="9472" width="19.109375" style="23" customWidth="1"/>
    <col min="9473" max="9473" width="35.109375" style="23" customWidth="1"/>
    <col min="9474" max="9474" width="9.88671875" style="23" bestFit="1" customWidth="1"/>
    <col min="9475" max="9475" width="8.88671875" style="23" bestFit="1" customWidth="1"/>
    <col min="9476" max="9486" width="10.33203125" style="23" customWidth="1"/>
    <col min="9487" max="9726" width="9.109375" style="23"/>
    <col min="9727" max="9727" width="1.6640625" style="23" customWidth="1"/>
    <col min="9728" max="9728" width="19.109375" style="23" customWidth="1"/>
    <col min="9729" max="9729" width="35.109375" style="23" customWidth="1"/>
    <col min="9730" max="9730" width="9.88671875" style="23" bestFit="1" customWidth="1"/>
    <col min="9731" max="9731" width="8.88671875" style="23" bestFit="1" customWidth="1"/>
    <col min="9732" max="9742" width="10.33203125" style="23" customWidth="1"/>
    <col min="9743" max="9982" width="9.109375" style="23"/>
    <col min="9983" max="9983" width="1.6640625" style="23" customWidth="1"/>
    <col min="9984" max="9984" width="19.109375" style="23" customWidth="1"/>
    <col min="9985" max="9985" width="35.109375" style="23" customWidth="1"/>
    <col min="9986" max="9986" width="9.88671875" style="23" bestFit="1" customWidth="1"/>
    <col min="9987" max="9987" width="8.88671875" style="23" bestFit="1" customWidth="1"/>
    <col min="9988" max="9998" width="10.33203125" style="23" customWidth="1"/>
    <col min="9999" max="10238" width="9.109375" style="23"/>
    <col min="10239" max="10239" width="1.6640625" style="23" customWidth="1"/>
    <col min="10240" max="10240" width="19.109375" style="23" customWidth="1"/>
    <col min="10241" max="10241" width="35.109375" style="23" customWidth="1"/>
    <col min="10242" max="10242" width="9.88671875" style="23" bestFit="1" customWidth="1"/>
    <col min="10243" max="10243" width="8.88671875" style="23" bestFit="1" customWidth="1"/>
    <col min="10244" max="10254" width="10.33203125" style="23" customWidth="1"/>
    <col min="10255" max="10494" width="9.109375" style="23"/>
    <col min="10495" max="10495" width="1.6640625" style="23" customWidth="1"/>
    <col min="10496" max="10496" width="19.109375" style="23" customWidth="1"/>
    <col min="10497" max="10497" width="35.109375" style="23" customWidth="1"/>
    <col min="10498" max="10498" width="9.88671875" style="23" bestFit="1" customWidth="1"/>
    <col min="10499" max="10499" width="8.88671875" style="23" bestFit="1" customWidth="1"/>
    <col min="10500" max="10510" width="10.33203125" style="23" customWidth="1"/>
    <col min="10511" max="10750" width="9.109375" style="23"/>
    <col min="10751" max="10751" width="1.6640625" style="23" customWidth="1"/>
    <col min="10752" max="10752" width="19.109375" style="23" customWidth="1"/>
    <col min="10753" max="10753" width="35.109375" style="23" customWidth="1"/>
    <col min="10754" max="10754" width="9.88671875" style="23" bestFit="1" customWidth="1"/>
    <col min="10755" max="10755" width="8.88671875" style="23" bestFit="1" customWidth="1"/>
    <col min="10756" max="10766" width="10.33203125" style="23" customWidth="1"/>
    <col min="10767" max="11006" width="9.109375" style="23"/>
    <col min="11007" max="11007" width="1.6640625" style="23" customWidth="1"/>
    <col min="11008" max="11008" width="19.109375" style="23" customWidth="1"/>
    <col min="11009" max="11009" width="35.109375" style="23" customWidth="1"/>
    <col min="11010" max="11010" width="9.88671875" style="23" bestFit="1" customWidth="1"/>
    <col min="11011" max="11011" width="8.88671875" style="23" bestFit="1" customWidth="1"/>
    <col min="11012" max="11022" width="10.33203125" style="23" customWidth="1"/>
    <col min="11023" max="11262" width="9.109375" style="23"/>
    <col min="11263" max="11263" width="1.6640625" style="23" customWidth="1"/>
    <col min="11264" max="11264" width="19.109375" style="23" customWidth="1"/>
    <col min="11265" max="11265" width="35.109375" style="23" customWidth="1"/>
    <col min="11266" max="11266" width="9.88671875" style="23" bestFit="1" customWidth="1"/>
    <col min="11267" max="11267" width="8.88671875" style="23" bestFit="1" customWidth="1"/>
    <col min="11268" max="11278" width="10.33203125" style="23" customWidth="1"/>
    <col min="11279" max="11518" width="9.109375" style="23"/>
    <col min="11519" max="11519" width="1.6640625" style="23" customWidth="1"/>
    <col min="11520" max="11520" width="19.109375" style="23" customWidth="1"/>
    <col min="11521" max="11521" width="35.109375" style="23" customWidth="1"/>
    <col min="11522" max="11522" width="9.88671875" style="23" bestFit="1" customWidth="1"/>
    <col min="11523" max="11523" width="8.88671875" style="23" bestFit="1" customWidth="1"/>
    <col min="11524" max="11534" width="10.33203125" style="23" customWidth="1"/>
    <col min="11535" max="11774" width="9.109375" style="23"/>
    <col min="11775" max="11775" width="1.6640625" style="23" customWidth="1"/>
    <col min="11776" max="11776" width="19.109375" style="23" customWidth="1"/>
    <col min="11777" max="11777" width="35.109375" style="23" customWidth="1"/>
    <col min="11778" max="11778" width="9.88671875" style="23" bestFit="1" customWidth="1"/>
    <col min="11779" max="11779" width="8.88671875" style="23" bestFit="1" customWidth="1"/>
    <col min="11780" max="11790" width="10.33203125" style="23" customWidth="1"/>
    <col min="11791" max="12030" width="9.109375" style="23"/>
    <col min="12031" max="12031" width="1.6640625" style="23" customWidth="1"/>
    <col min="12032" max="12032" width="19.109375" style="23" customWidth="1"/>
    <col min="12033" max="12033" width="35.109375" style="23" customWidth="1"/>
    <col min="12034" max="12034" width="9.88671875" style="23" bestFit="1" customWidth="1"/>
    <col min="12035" max="12035" width="8.88671875" style="23" bestFit="1" customWidth="1"/>
    <col min="12036" max="12046" width="10.33203125" style="23" customWidth="1"/>
    <col min="12047" max="12286" width="9.109375" style="23"/>
    <col min="12287" max="12287" width="1.6640625" style="23" customWidth="1"/>
    <col min="12288" max="12288" width="19.109375" style="23" customWidth="1"/>
    <col min="12289" max="12289" width="35.109375" style="23" customWidth="1"/>
    <col min="12290" max="12290" width="9.88671875" style="23" bestFit="1" customWidth="1"/>
    <col min="12291" max="12291" width="8.88671875" style="23" bestFit="1" customWidth="1"/>
    <col min="12292" max="12302" width="10.33203125" style="23" customWidth="1"/>
    <col min="12303" max="12542" width="9.109375" style="23"/>
    <col min="12543" max="12543" width="1.6640625" style="23" customWidth="1"/>
    <col min="12544" max="12544" width="19.109375" style="23" customWidth="1"/>
    <col min="12545" max="12545" width="35.109375" style="23" customWidth="1"/>
    <col min="12546" max="12546" width="9.88671875" style="23" bestFit="1" customWidth="1"/>
    <col min="12547" max="12547" width="8.88671875" style="23" bestFit="1" customWidth="1"/>
    <col min="12548" max="12558" width="10.33203125" style="23" customWidth="1"/>
    <col min="12559" max="12798" width="9.109375" style="23"/>
    <col min="12799" max="12799" width="1.6640625" style="23" customWidth="1"/>
    <col min="12800" max="12800" width="19.109375" style="23" customWidth="1"/>
    <col min="12801" max="12801" width="35.109375" style="23" customWidth="1"/>
    <col min="12802" max="12802" width="9.88671875" style="23" bestFit="1" customWidth="1"/>
    <col min="12803" max="12803" width="8.88671875" style="23" bestFit="1" customWidth="1"/>
    <col min="12804" max="12814" width="10.33203125" style="23" customWidth="1"/>
    <col min="12815" max="13054" width="9.109375" style="23"/>
    <col min="13055" max="13055" width="1.6640625" style="23" customWidth="1"/>
    <col min="13056" max="13056" width="19.109375" style="23" customWidth="1"/>
    <col min="13057" max="13057" width="35.109375" style="23" customWidth="1"/>
    <col min="13058" max="13058" width="9.88671875" style="23" bestFit="1" customWidth="1"/>
    <col min="13059" max="13059" width="8.88671875" style="23" bestFit="1" customWidth="1"/>
    <col min="13060" max="13070" width="10.33203125" style="23" customWidth="1"/>
    <col min="13071" max="13310" width="9.109375" style="23"/>
    <col min="13311" max="13311" width="1.6640625" style="23" customWidth="1"/>
    <col min="13312" max="13312" width="19.109375" style="23" customWidth="1"/>
    <col min="13313" max="13313" width="35.109375" style="23" customWidth="1"/>
    <col min="13314" max="13314" width="9.88671875" style="23" bestFit="1" customWidth="1"/>
    <col min="13315" max="13315" width="8.88671875" style="23" bestFit="1" customWidth="1"/>
    <col min="13316" max="13326" width="10.33203125" style="23" customWidth="1"/>
    <col min="13327" max="13566" width="9.109375" style="23"/>
    <col min="13567" max="13567" width="1.6640625" style="23" customWidth="1"/>
    <col min="13568" max="13568" width="19.109375" style="23" customWidth="1"/>
    <col min="13569" max="13569" width="35.109375" style="23" customWidth="1"/>
    <col min="13570" max="13570" width="9.88671875" style="23" bestFit="1" customWidth="1"/>
    <col min="13571" max="13571" width="8.88671875" style="23" bestFit="1" customWidth="1"/>
    <col min="13572" max="13582" width="10.33203125" style="23" customWidth="1"/>
    <col min="13583" max="13822" width="9.109375" style="23"/>
    <col min="13823" max="13823" width="1.6640625" style="23" customWidth="1"/>
    <col min="13824" max="13824" width="19.109375" style="23" customWidth="1"/>
    <col min="13825" max="13825" width="35.109375" style="23" customWidth="1"/>
    <col min="13826" max="13826" width="9.88671875" style="23" bestFit="1" customWidth="1"/>
    <col min="13827" max="13827" width="8.88671875" style="23" bestFit="1" customWidth="1"/>
    <col min="13828" max="13838" width="10.33203125" style="23" customWidth="1"/>
    <col min="13839" max="14078" width="9.109375" style="23"/>
    <col min="14079" max="14079" width="1.6640625" style="23" customWidth="1"/>
    <col min="14080" max="14080" width="19.109375" style="23" customWidth="1"/>
    <col min="14081" max="14081" width="35.109375" style="23" customWidth="1"/>
    <col min="14082" max="14082" width="9.88671875" style="23" bestFit="1" customWidth="1"/>
    <col min="14083" max="14083" width="8.88671875" style="23" bestFit="1" customWidth="1"/>
    <col min="14084" max="14094" width="10.33203125" style="23" customWidth="1"/>
    <col min="14095" max="14334" width="9.109375" style="23"/>
    <col min="14335" max="14335" width="1.6640625" style="23" customWidth="1"/>
    <col min="14336" max="14336" width="19.109375" style="23" customWidth="1"/>
    <col min="14337" max="14337" width="35.109375" style="23" customWidth="1"/>
    <col min="14338" max="14338" width="9.88671875" style="23" bestFit="1" customWidth="1"/>
    <col min="14339" max="14339" width="8.88671875" style="23" bestFit="1" customWidth="1"/>
    <col min="14340" max="14350" width="10.33203125" style="23" customWidth="1"/>
    <col min="14351" max="14590" width="9.109375" style="23"/>
    <col min="14591" max="14591" width="1.6640625" style="23" customWidth="1"/>
    <col min="14592" max="14592" width="19.109375" style="23" customWidth="1"/>
    <col min="14593" max="14593" width="35.109375" style="23" customWidth="1"/>
    <col min="14594" max="14594" width="9.88671875" style="23" bestFit="1" customWidth="1"/>
    <col min="14595" max="14595" width="8.88671875" style="23" bestFit="1" customWidth="1"/>
    <col min="14596" max="14606" width="10.33203125" style="23" customWidth="1"/>
    <col min="14607" max="14846" width="9.109375" style="23"/>
    <col min="14847" max="14847" width="1.6640625" style="23" customWidth="1"/>
    <col min="14848" max="14848" width="19.109375" style="23" customWidth="1"/>
    <col min="14849" max="14849" width="35.109375" style="23" customWidth="1"/>
    <col min="14850" max="14850" width="9.88671875" style="23" bestFit="1" customWidth="1"/>
    <col min="14851" max="14851" width="8.88671875" style="23" bestFit="1" customWidth="1"/>
    <col min="14852" max="14862" width="10.33203125" style="23" customWidth="1"/>
    <col min="14863" max="15102" width="9.109375" style="23"/>
    <col min="15103" max="15103" width="1.6640625" style="23" customWidth="1"/>
    <col min="15104" max="15104" width="19.109375" style="23" customWidth="1"/>
    <col min="15105" max="15105" width="35.109375" style="23" customWidth="1"/>
    <col min="15106" max="15106" width="9.88671875" style="23" bestFit="1" customWidth="1"/>
    <col min="15107" max="15107" width="8.88671875" style="23" bestFit="1" customWidth="1"/>
    <col min="15108" max="15118" width="10.33203125" style="23" customWidth="1"/>
    <col min="15119" max="15358" width="9.109375" style="23"/>
    <col min="15359" max="15359" width="1.6640625" style="23" customWidth="1"/>
    <col min="15360" max="15360" width="19.109375" style="23" customWidth="1"/>
    <col min="15361" max="15361" width="35.109375" style="23" customWidth="1"/>
    <col min="15362" max="15362" width="9.88671875" style="23" bestFit="1" customWidth="1"/>
    <col min="15363" max="15363" width="8.88671875" style="23" bestFit="1" customWidth="1"/>
    <col min="15364" max="15374" width="10.33203125" style="23" customWidth="1"/>
    <col min="15375" max="15614" width="9.109375" style="23"/>
    <col min="15615" max="15615" width="1.6640625" style="23" customWidth="1"/>
    <col min="15616" max="15616" width="19.109375" style="23" customWidth="1"/>
    <col min="15617" max="15617" width="35.109375" style="23" customWidth="1"/>
    <col min="15618" max="15618" width="9.88671875" style="23" bestFit="1" customWidth="1"/>
    <col min="15619" max="15619" width="8.88671875" style="23" bestFit="1" customWidth="1"/>
    <col min="15620" max="15630" width="10.33203125" style="23" customWidth="1"/>
    <col min="15631" max="15870" width="9.109375" style="23"/>
    <col min="15871" max="15871" width="1.6640625" style="23" customWidth="1"/>
    <col min="15872" max="15872" width="19.109375" style="23" customWidth="1"/>
    <col min="15873" max="15873" width="35.109375" style="23" customWidth="1"/>
    <col min="15874" max="15874" width="9.88671875" style="23" bestFit="1" customWidth="1"/>
    <col min="15875" max="15875" width="8.88671875" style="23" bestFit="1" customWidth="1"/>
    <col min="15876" max="15886" width="10.33203125" style="23" customWidth="1"/>
    <col min="15887" max="16126" width="9.109375" style="23"/>
    <col min="16127" max="16127" width="1.6640625" style="23" customWidth="1"/>
    <col min="16128" max="16128" width="19.109375" style="23" customWidth="1"/>
    <col min="16129" max="16129" width="35.109375" style="23" customWidth="1"/>
    <col min="16130" max="16130" width="9.88671875" style="23" bestFit="1" customWidth="1"/>
    <col min="16131" max="16131" width="8.88671875" style="23" bestFit="1" customWidth="1"/>
    <col min="16132" max="16142" width="10.33203125" style="23" customWidth="1"/>
    <col min="16143" max="16384" width="9.109375" style="23"/>
  </cols>
  <sheetData>
    <row r="1" spans="1:15" s="30" customFormat="1" ht="36" customHeight="1" x14ac:dyDescent="0.3">
      <c r="D1" s="188" t="s">
        <v>40</v>
      </c>
      <c r="E1" s="189"/>
      <c r="F1" s="192"/>
      <c r="G1" s="198" t="s">
        <v>110</v>
      </c>
      <c r="H1" s="199"/>
      <c r="I1" s="198" t="s">
        <v>51</v>
      </c>
      <c r="J1" s="199"/>
      <c r="K1" s="198" t="s">
        <v>52</v>
      </c>
      <c r="L1" s="199"/>
      <c r="M1" s="198" t="s">
        <v>53</v>
      </c>
      <c r="N1" s="199"/>
      <c r="O1" s="30" t="s">
        <v>89</v>
      </c>
    </row>
    <row r="2" spans="1:15" s="31" customFormat="1" ht="13.5" thickBot="1" x14ac:dyDescent="0.3">
      <c r="A2" s="32" t="s">
        <v>50</v>
      </c>
      <c r="B2" s="32" t="s">
        <v>11</v>
      </c>
      <c r="C2" s="48" t="s">
        <v>26</v>
      </c>
      <c r="D2" s="33" t="s">
        <v>27</v>
      </c>
      <c r="E2" s="33" t="s">
        <v>28</v>
      </c>
      <c r="F2" s="34" t="s">
        <v>29</v>
      </c>
      <c r="G2" s="33" t="s">
        <v>27</v>
      </c>
      <c r="H2" s="35" t="s">
        <v>28</v>
      </c>
      <c r="I2" s="36" t="s">
        <v>27</v>
      </c>
      <c r="J2" s="35" t="s">
        <v>28</v>
      </c>
      <c r="K2" s="36" t="s">
        <v>27</v>
      </c>
      <c r="L2" s="35" t="s">
        <v>28</v>
      </c>
      <c r="M2" s="36" t="s">
        <v>27</v>
      </c>
      <c r="N2" s="35" t="s">
        <v>28</v>
      </c>
    </row>
    <row r="3" spans="1:15" ht="14.4" customHeight="1" x14ac:dyDescent="0.3">
      <c r="A3" s="200" t="s">
        <v>54</v>
      </c>
      <c r="B3" s="203" t="s">
        <v>46</v>
      </c>
      <c r="C3" s="71" t="s">
        <v>30</v>
      </c>
      <c r="D3" s="72">
        <f>SUM(G3,I3,K3,M3)</f>
        <v>0</v>
      </c>
      <c r="E3" s="125">
        <f t="shared" ref="E3:E12" si="0">SUM(H3,J3,L3,N3)+SUM(H3,J3,L3,N3)*$O$3</f>
        <v>0</v>
      </c>
      <c r="F3" s="73">
        <f>E3-D3</f>
        <v>0</v>
      </c>
      <c r="G3" s="74">
        <v>0</v>
      </c>
      <c r="H3" s="74">
        <v>0</v>
      </c>
      <c r="I3" s="74"/>
      <c r="J3" s="74"/>
      <c r="K3" s="74"/>
      <c r="L3" s="74"/>
      <c r="M3" s="74"/>
      <c r="N3" s="75"/>
      <c r="O3" s="124">
        <f>'Analyza citlivosti - AgendovéIS'!B2</f>
        <v>0</v>
      </c>
    </row>
    <row r="4" spans="1:15" x14ac:dyDescent="0.3">
      <c r="A4" s="201"/>
      <c r="B4" s="204"/>
      <c r="C4" s="44" t="s">
        <v>31</v>
      </c>
      <c r="D4" s="46">
        <f t="shared" ref="D4:D12" si="1">SUM(G4,I4,K4,M4)</f>
        <v>0</v>
      </c>
      <c r="E4" s="125">
        <f t="shared" si="0"/>
        <v>0</v>
      </c>
      <c r="F4" s="49">
        <f t="shared" ref="F4:F12" si="2">E4-D4</f>
        <v>0</v>
      </c>
      <c r="G4" s="76">
        <v>0</v>
      </c>
      <c r="H4" s="76">
        <v>0</v>
      </c>
      <c r="I4" s="76"/>
      <c r="J4" s="76"/>
      <c r="K4" s="76"/>
      <c r="L4" s="76"/>
      <c r="M4" s="76"/>
      <c r="N4" s="77"/>
      <c r="O4" s="124"/>
    </row>
    <row r="5" spans="1:15" x14ac:dyDescent="0.3">
      <c r="A5" s="201"/>
      <c r="B5" s="204"/>
      <c r="C5" s="44" t="s">
        <v>32</v>
      </c>
      <c r="D5" s="46">
        <f t="shared" si="1"/>
        <v>0</v>
      </c>
      <c r="E5" s="125">
        <f t="shared" si="0"/>
        <v>0</v>
      </c>
      <c r="F5" s="49">
        <f t="shared" si="2"/>
        <v>0</v>
      </c>
      <c r="G5" s="76">
        <v>0</v>
      </c>
      <c r="H5" s="76">
        <v>0</v>
      </c>
      <c r="I5" s="76"/>
      <c r="J5" s="76"/>
      <c r="K5" s="76"/>
      <c r="L5" s="76"/>
      <c r="M5" s="76"/>
      <c r="N5" s="77"/>
      <c r="O5" s="124"/>
    </row>
    <row r="6" spans="1:15" x14ac:dyDescent="0.3">
      <c r="A6" s="201"/>
      <c r="B6" s="204"/>
      <c r="C6" s="44" t="s">
        <v>33</v>
      </c>
      <c r="D6" s="46">
        <f t="shared" si="1"/>
        <v>0</v>
      </c>
      <c r="E6" s="125">
        <f t="shared" si="0"/>
        <v>0</v>
      </c>
      <c r="F6" s="49">
        <f t="shared" si="2"/>
        <v>0</v>
      </c>
      <c r="G6" s="76">
        <v>0</v>
      </c>
      <c r="H6" s="76">
        <v>0</v>
      </c>
      <c r="I6" s="76"/>
      <c r="J6" s="76"/>
      <c r="K6" s="76"/>
      <c r="L6" s="76"/>
      <c r="M6" s="76"/>
      <c r="N6" s="77"/>
      <c r="O6" s="124"/>
    </row>
    <row r="7" spans="1:15" x14ac:dyDescent="0.3">
      <c r="A7" s="201"/>
      <c r="B7" s="204"/>
      <c r="C7" s="44" t="s">
        <v>34</v>
      </c>
      <c r="D7" s="46">
        <f t="shared" si="1"/>
        <v>0</v>
      </c>
      <c r="E7" s="125">
        <f t="shared" si="0"/>
        <v>0</v>
      </c>
      <c r="F7" s="49">
        <f t="shared" si="2"/>
        <v>0</v>
      </c>
      <c r="G7" s="76">
        <v>0</v>
      </c>
      <c r="H7" s="76">
        <v>0</v>
      </c>
      <c r="I7" s="76"/>
      <c r="J7" s="76"/>
      <c r="K7" s="76"/>
      <c r="L7" s="76"/>
      <c r="M7" s="76"/>
      <c r="N7" s="77"/>
      <c r="O7" s="124"/>
    </row>
    <row r="8" spans="1:15" x14ac:dyDescent="0.3">
      <c r="A8" s="201"/>
      <c r="B8" s="204"/>
      <c r="C8" s="44" t="s">
        <v>35</v>
      </c>
      <c r="D8" s="46">
        <f t="shared" si="1"/>
        <v>0</v>
      </c>
      <c r="E8" s="125">
        <f t="shared" si="0"/>
        <v>0</v>
      </c>
      <c r="F8" s="49">
        <f t="shared" si="2"/>
        <v>0</v>
      </c>
      <c r="G8" s="76">
        <v>0</v>
      </c>
      <c r="H8" s="76">
        <v>0</v>
      </c>
      <c r="I8" s="76"/>
      <c r="J8" s="76"/>
      <c r="K8" s="76"/>
      <c r="L8" s="76"/>
      <c r="M8" s="76"/>
      <c r="N8" s="77"/>
      <c r="O8" s="124"/>
    </row>
    <row r="9" spans="1:15" x14ac:dyDescent="0.3">
      <c r="A9" s="201"/>
      <c r="B9" s="204"/>
      <c r="C9" s="44" t="s">
        <v>36</v>
      </c>
      <c r="D9" s="46">
        <f t="shared" si="1"/>
        <v>0</v>
      </c>
      <c r="E9" s="125">
        <f t="shared" si="0"/>
        <v>0</v>
      </c>
      <c r="F9" s="49">
        <f t="shared" si="2"/>
        <v>0</v>
      </c>
      <c r="G9" s="76">
        <v>0</v>
      </c>
      <c r="H9" s="76">
        <v>0</v>
      </c>
      <c r="I9" s="76"/>
      <c r="J9" s="76"/>
      <c r="K9" s="76"/>
      <c r="L9" s="76"/>
      <c r="M9" s="76"/>
      <c r="N9" s="77"/>
      <c r="O9" s="124"/>
    </row>
    <row r="10" spans="1:15" x14ac:dyDescent="0.3">
      <c r="A10" s="201"/>
      <c r="B10" s="204"/>
      <c r="C10" s="44" t="s">
        <v>37</v>
      </c>
      <c r="D10" s="46">
        <f t="shared" si="1"/>
        <v>0</v>
      </c>
      <c r="E10" s="125">
        <f t="shared" si="0"/>
        <v>0</v>
      </c>
      <c r="F10" s="49">
        <f t="shared" si="2"/>
        <v>0</v>
      </c>
      <c r="G10" s="76">
        <v>0</v>
      </c>
      <c r="H10" s="76">
        <v>0</v>
      </c>
      <c r="I10" s="76"/>
      <c r="J10" s="76"/>
      <c r="K10" s="76"/>
      <c r="L10" s="76"/>
      <c r="M10" s="76"/>
      <c r="N10" s="77"/>
      <c r="O10" s="124"/>
    </row>
    <row r="11" spans="1:15" x14ac:dyDescent="0.3">
      <c r="A11" s="201"/>
      <c r="B11" s="204"/>
      <c r="C11" s="44" t="s">
        <v>38</v>
      </c>
      <c r="D11" s="46">
        <f t="shared" si="1"/>
        <v>0</v>
      </c>
      <c r="E11" s="125">
        <f t="shared" si="0"/>
        <v>0</v>
      </c>
      <c r="F11" s="49">
        <f t="shared" si="2"/>
        <v>0</v>
      </c>
      <c r="G11" s="76">
        <v>0</v>
      </c>
      <c r="H11" s="76">
        <v>0</v>
      </c>
      <c r="I11" s="76"/>
      <c r="J11" s="76"/>
      <c r="K11" s="76"/>
      <c r="L11" s="76"/>
      <c r="M11" s="76"/>
      <c r="N11" s="77"/>
      <c r="O11" s="124"/>
    </row>
    <row r="12" spans="1:15" ht="15" thickBot="1" x14ac:dyDescent="0.35">
      <c r="A12" s="202"/>
      <c r="B12" s="205"/>
      <c r="C12" s="78" t="s">
        <v>39</v>
      </c>
      <c r="D12" s="79">
        <f t="shared" si="1"/>
        <v>0</v>
      </c>
      <c r="E12" s="80">
        <f t="shared" si="0"/>
        <v>0</v>
      </c>
      <c r="F12" s="81">
        <f t="shared" si="2"/>
        <v>0</v>
      </c>
      <c r="G12" s="82">
        <v>0</v>
      </c>
      <c r="H12" s="82">
        <v>0</v>
      </c>
      <c r="I12" s="82"/>
      <c r="J12" s="82"/>
      <c r="K12" s="82"/>
      <c r="L12" s="82"/>
      <c r="M12" s="82"/>
      <c r="N12" s="83"/>
      <c r="O12" s="124"/>
    </row>
    <row r="13" spans="1:15" s="25" customFormat="1" ht="12.75" customHeight="1" x14ac:dyDescent="0.3">
      <c r="A13" s="200" t="s">
        <v>55</v>
      </c>
      <c r="B13" s="203" t="s">
        <v>14</v>
      </c>
      <c r="C13" s="71" t="s">
        <v>30</v>
      </c>
      <c r="D13" s="84" t="str">
        <f t="shared" ref="D13:D22" si="3">IF(ISERR((G13*G3+I13*I3+K13*K3+M13*M3)/SUM(G3,I3,K3,M3)),"-",(G13*G3+I13*I3+K13*K3+M13*M3)/SUM(G3,I3,K3,M3))</f>
        <v>-</v>
      </c>
      <c r="E13" s="131" t="str">
        <f t="shared" ref="E13:E22" si="4">IF(ISERR((H13*H3+J13*J3+L13*L3+N13*N3)/SUM(H3,J3,L3,N3)+((H13*H3+J13*J3+L13*L3+N13*N3)/SUM(H3,J3,L3,N3))*$O$13),"-",(H13*H3+J13*J3+L13*L3+N13*N3)/SUM(H3,J3,L3,N3)+((H13*H3+J13*J3+L13*L3+N13*N3)/SUM(H3,J3,L3,N3))*$O$13)</f>
        <v>-</v>
      </c>
      <c r="F13" s="60" t="str">
        <f>IF(ISERR(E13-D13),"-",E13-D13)</f>
        <v>-</v>
      </c>
      <c r="G13" s="74">
        <v>0</v>
      </c>
      <c r="H13" s="74">
        <v>0</v>
      </c>
      <c r="I13" s="74"/>
      <c r="J13" s="74"/>
      <c r="K13" s="74"/>
      <c r="L13" s="74"/>
      <c r="M13" s="74"/>
      <c r="N13" s="75"/>
      <c r="O13" s="129">
        <f>'Analyza citlivosti - AgendovéIS'!B4</f>
        <v>0</v>
      </c>
    </row>
    <row r="14" spans="1:15" s="12" customFormat="1" x14ac:dyDescent="0.3">
      <c r="A14" s="201"/>
      <c r="B14" s="204"/>
      <c r="C14" s="44" t="s">
        <v>31</v>
      </c>
      <c r="D14" s="47" t="str">
        <f t="shared" si="3"/>
        <v>-</v>
      </c>
      <c r="E14" s="45" t="str">
        <f t="shared" si="4"/>
        <v>-</v>
      </c>
      <c r="F14" s="50" t="str">
        <f t="shared" ref="F14:F22" si="5">IF(ISERR(E14-D14),"-",E14-D14)</f>
        <v>-</v>
      </c>
      <c r="G14" s="76">
        <v>0</v>
      </c>
      <c r="H14" s="76">
        <v>0</v>
      </c>
      <c r="I14" s="76"/>
      <c r="J14" s="76"/>
      <c r="K14" s="76"/>
      <c r="L14" s="76"/>
      <c r="M14" s="76"/>
      <c r="N14" s="77"/>
    </row>
    <row r="15" spans="1:15" s="12" customFormat="1" x14ac:dyDescent="0.3">
      <c r="A15" s="201"/>
      <c r="B15" s="204"/>
      <c r="C15" s="44" t="s">
        <v>32</v>
      </c>
      <c r="D15" s="47" t="str">
        <f t="shared" si="3"/>
        <v>-</v>
      </c>
      <c r="E15" s="45" t="str">
        <f t="shared" si="4"/>
        <v>-</v>
      </c>
      <c r="F15" s="50" t="str">
        <f t="shared" si="5"/>
        <v>-</v>
      </c>
      <c r="G15" s="76">
        <v>0</v>
      </c>
      <c r="H15" s="76">
        <v>0</v>
      </c>
      <c r="I15" s="76"/>
      <c r="J15" s="76"/>
      <c r="K15" s="76"/>
      <c r="L15" s="76"/>
      <c r="M15" s="76"/>
      <c r="N15" s="77"/>
    </row>
    <row r="16" spans="1:15" s="12" customFormat="1" x14ac:dyDescent="0.3">
      <c r="A16" s="201"/>
      <c r="B16" s="204"/>
      <c r="C16" s="44" t="s">
        <v>33</v>
      </c>
      <c r="D16" s="47" t="str">
        <f t="shared" si="3"/>
        <v>-</v>
      </c>
      <c r="E16" s="45" t="str">
        <f t="shared" si="4"/>
        <v>-</v>
      </c>
      <c r="F16" s="50" t="str">
        <f t="shared" si="5"/>
        <v>-</v>
      </c>
      <c r="G16" s="76">
        <v>0</v>
      </c>
      <c r="H16" s="76">
        <v>0</v>
      </c>
      <c r="I16" s="76"/>
      <c r="J16" s="76"/>
      <c r="K16" s="76"/>
      <c r="L16" s="76"/>
      <c r="M16" s="76"/>
      <c r="N16" s="77"/>
    </row>
    <row r="17" spans="1:15" s="12" customFormat="1" x14ac:dyDescent="0.3">
      <c r="A17" s="201"/>
      <c r="B17" s="204"/>
      <c r="C17" s="44" t="s">
        <v>34</v>
      </c>
      <c r="D17" s="47" t="str">
        <f t="shared" si="3"/>
        <v>-</v>
      </c>
      <c r="E17" s="45" t="str">
        <f t="shared" si="4"/>
        <v>-</v>
      </c>
      <c r="F17" s="50" t="str">
        <f t="shared" si="5"/>
        <v>-</v>
      </c>
      <c r="G17" s="76">
        <v>0</v>
      </c>
      <c r="H17" s="76">
        <v>0</v>
      </c>
      <c r="I17" s="76"/>
      <c r="J17" s="76"/>
      <c r="K17" s="76"/>
      <c r="L17" s="76"/>
      <c r="M17" s="76"/>
      <c r="N17" s="77"/>
    </row>
    <row r="18" spans="1:15" s="12" customFormat="1" x14ac:dyDescent="0.3">
      <c r="A18" s="201"/>
      <c r="B18" s="204"/>
      <c r="C18" s="44" t="s">
        <v>35</v>
      </c>
      <c r="D18" s="47" t="str">
        <f t="shared" si="3"/>
        <v>-</v>
      </c>
      <c r="E18" s="45" t="str">
        <f t="shared" si="4"/>
        <v>-</v>
      </c>
      <c r="F18" s="50" t="str">
        <f t="shared" si="5"/>
        <v>-</v>
      </c>
      <c r="G18" s="76">
        <v>0</v>
      </c>
      <c r="H18" s="76">
        <v>0</v>
      </c>
      <c r="I18" s="76"/>
      <c r="J18" s="76"/>
      <c r="K18" s="76"/>
      <c r="L18" s="76"/>
      <c r="M18" s="76"/>
      <c r="N18" s="77"/>
    </row>
    <row r="19" spans="1:15" s="12" customFormat="1" x14ac:dyDescent="0.3">
      <c r="A19" s="201"/>
      <c r="B19" s="204"/>
      <c r="C19" s="44" t="s">
        <v>36</v>
      </c>
      <c r="D19" s="47" t="str">
        <f t="shared" si="3"/>
        <v>-</v>
      </c>
      <c r="E19" s="45" t="str">
        <f t="shared" si="4"/>
        <v>-</v>
      </c>
      <c r="F19" s="50" t="str">
        <f t="shared" si="5"/>
        <v>-</v>
      </c>
      <c r="G19" s="76">
        <v>0</v>
      </c>
      <c r="H19" s="76">
        <v>0</v>
      </c>
      <c r="I19" s="76"/>
      <c r="J19" s="76"/>
      <c r="K19" s="76"/>
      <c r="L19" s="76"/>
      <c r="M19" s="76"/>
      <c r="N19" s="77"/>
    </row>
    <row r="20" spans="1:15" s="12" customFormat="1" x14ac:dyDescent="0.3">
      <c r="A20" s="201"/>
      <c r="B20" s="204"/>
      <c r="C20" s="44" t="s">
        <v>37</v>
      </c>
      <c r="D20" s="47" t="str">
        <f t="shared" si="3"/>
        <v>-</v>
      </c>
      <c r="E20" s="45" t="str">
        <f t="shared" si="4"/>
        <v>-</v>
      </c>
      <c r="F20" s="50" t="str">
        <f t="shared" si="5"/>
        <v>-</v>
      </c>
      <c r="G20" s="76">
        <v>0</v>
      </c>
      <c r="H20" s="76">
        <v>0</v>
      </c>
      <c r="I20" s="76"/>
      <c r="J20" s="76"/>
      <c r="K20" s="76"/>
      <c r="L20" s="76"/>
      <c r="M20" s="76"/>
      <c r="N20" s="77"/>
    </row>
    <row r="21" spans="1:15" s="12" customFormat="1" x14ac:dyDescent="0.3">
      <c r="A21" s="201"/>
      <c r="B21" s="204"/>
      <c r="C21" s="44" t="s">
        <v>38</v>
      </c>
      <c r="D21" s="47" t="str">
        <f t="shared" si="3"/>
        <v>-</v>
      </c>
      <c r="E21" s="45" t="str">
        <f t="shared" si="4"/>
        <v>-</v>
      </c>
      <c r="F21" s="50" t="str">
        <f t="shared" si="5"/>
        <v>-</v>
      </c>
      <c r="G21" s="76">
        <v>0</v>
      </c>
      <c r="H21" s="76">
        <v>0</v>
      </c>
      <c r="I21" s="76"/>
      <c r="J21" s="76"/>
      <c r="K21" s="76"/>
      <c r="L21" s="76"/>
      <c r="M21" s="76"/>
      <c r="N21" s="77"/>
    </row>
    <row r="22" spans="1:15" s="12" customFormat="1" ht="15" thickBot="1" x14ac:dyDescent="0.35">
      <c r="A22" s="202"/>
      <c r="B22" s="205"/>
      <c r="C22" s="78" t="s">
        <v>39</v>
      </c>
      <c r="D22" s="65" t="str">
        <f t="shared" si="3"/>
        <v>-</v>
      </c>
      <c r="E22" s="63" t="str">
        <f t="shared" si="4"/>
        <v>-</v>
      </c>
      <c r="F22" s="64" t="str">
        <f t="shared" si="5"/>
        <v>-</v>
      </c>
      <c r="G22" s="82">
        <v>0</v>
      </c>
      <c r="H22" s="82">
        <v>0</v>
      </c>
      <c r="I22" s="82"/>
      <c r="J22" s="82"/>
      <c r="K22" s="82"/>
      <c r="L22" s="82"/>
      <c r="M22" s="82"/>
      <c r="N22" s="83"/>
    </row>
    <row r="23" spans="1:15" s="25" customFormat="1" ht="14.4" customHeight="1" x14ac:dyDescent="0.3">
      <c r="A23" s="200" t="s">
        <v>56</v>
      </c>
      <c r="B23" s="203" t="s">
        <v>47</v>
      </c>
      <c r="C23" s="71" t="s">
        <v>30</v>
      </c>
      <c r="D23" s="84" t="str">
        <f t="shared" ref="D23:D32" si="6">IF(ISERR((G23*G3+I23*I3+K23*K3+M23*M3)/SUM(G3,I3,K3,M3)),"-",(G23*G3+I23*I3+K23*K3+M23*M3)/SUM(G3,I3,K3,M3))</f>
        <v>-</v>
      </c>
      <c r="E23" s="131" t="str">
        <f t="shared" ref="E23:E32" si="7">IF(ISERR((H23*H3+J23*J3+L23*L3+N23*N3)/SUM(H3,J3,L3,N3) + ((H23*H3+J23*J3+L23*L3+N23*N3)/SUM(H3,J3,L3,N3))*$O$23),"-",(H23*H3+J23*J3+L23*L3+N23*N3)/SUM(H3,J3,L3,N3)+ ((H23*H3+J23*J3+L23*L3+N23*N3)/SUM(H3,J3,L3,N3))*$O$23)</f>
        <v>-</v>
      </c>
      <c r="F23" s="60" t="str">
        <f>IF(ISERR(E23-D23),"-",E23-D23)</f>
        <v>-</v>
      </c>
      <c r="G23" s="74">
        <v>0</v>
      </c>
      <c r="H23" s="74">
        <v>0</v>
      </c>
      <c r="I23" s="74"/>
      <c r="J23" s="74"/>
      <c r="K23" s="74"/>
      <c r="L23" s="74"/>
      <c r="M23" s="74"/>
      <c r="N23" s="75"/>
      <c r="O23" s="129">
        <f>'Analyza citlivosti - AgendovéIS'!B6</f>
        <v>0</v>
      </c>
    </row>
    <row r="24" spans="1:15" s="12" customFormat="1" x14ac:dyDescent="0.3">
      <c r="A24" s="201"/>
      <c r="B24" s="204"/>
      <c r="C24" s="44" t="s">
        <v>31</v>
      </c>
      <c r="D24" s="47" t="str">
        <f t="shared" si="6"/>
        <v>-</v>
      </c>
      <c r="E24" s="45" t="str">
        <f t="shared" si="7"/>
        <v>-</v>
      </c>
      <c r="F24" s="50" t="str">
        <f t="shared" ref="F24:F32" si="8">IF(ISERR(E24-D24),"-",E24-D24)</f>
        <v>-</v>
      </c>
      <c r="G24" s="76">
        <v>0</v>
      </c>
      <c r="H24" s="76">
        <v>0</v>
      </c>
      <c r="I24" s="76"/>
      <c r="J24" s="76"/>
      <c r="K24" s="76"/>
      <c r="L24" s="76"/>
      <c r="M24" s="76"/>
      <c r="N24" s="77"/>
    </row>
    <row r="25" spans="1:15" s="12" customFormat="1" x14ac:dyDescent="0.3">
      <c r="A25" s="201"/>
      <c r="B25" s="204"/>
      <c r="C25" s="44" t="s">
        <v>32</v>
      </c>
      <c r="D25" s="47" t="str">
        <f t="shared" si="6"/>
        <v>-</v>
      </c>
      <c r="E25" s="45" t="str">
        <f t="shared" si="7"/>
        <v>-</v>
      </c>
      <c r="F25" s="50" t="str">
        <f t="shared" si="8"/>
        <v>-</v>
      </c>
      <c r="G25" s="76">
        <v>0</v>
      </c>
      <c r="H25" s="76">
        <v>0</v>
      </c>
      <c r="I25" s="76"/>
      <c r="J25" s="76"/>
      <c r="K25" s="76"/>
      <c r="L25" s="76"/>
      <c r="M25" s="76"/>
      <c r="N25" s="77"/>
    </row>
    <row r="26" spans="1:15" s="12" customFormat="1" x14ac:dyDescent="0.3">
      <c r="A26" s="201"/>
      <c r="B26" s="204"/>
      <c r="C26" s="44" t="s">
        <v>33</v>
      </c>
      <c r="D26" s="47" t="str">
        <f t="shared" si="6"/>
        <v>-</v>
      </c>
      <c r="E26" s="45" t="str">
        <f t="shared" si="7"/>
        <v>-</v>
      </c>
      <c r="F26" s="50" t="str">
        <f t="shared" si="8"/>
        <v>-</v>
      </c>
      <c r="G26" s="76">
        <v>0</v>
      </c>
      <c r="H26" s="76">
        <v>0</v>
      </c>
      <c r="I26" s="76"/>
      <c r="J26" s="76"/>
      <c r="K26" s="76"/>
      <c r="L26" s="76"/>
      <c r="M26" s="76"/>
      <c r="N26" s="77"/>
    </row>
    <row r="27" spans="1:15" s="12" customFormat="1" x14ac:dyDescent="0.3">
      <c r="A27" s="201"/>
      <c r="B27" s="204"/>
      <c r="C27" s="44" t="s">
        <v>34</v>
      </c>
      <c r="D27" s="47" t="str">
        <f t="shared" si="6"/>
        <v>-</v>
      </c>
      <c r="E27" s="45" t="str">
        <f t="shared" si="7"/>
        <v>-</v>
      </c>
      <c r="F27" s="50" t="str">
        <f t="shared" si="8"/>
        <v>-</v>
      </c>
      <c r="G27" s="76">
        <v>0</v>
      </c>
      <c r="H27" s="76">
        <v>0</v>
      </c>
      <c r="I27" s="76"/>
      <c r="J27" s="76"/>
      <c r="K27" s="76"/>
      <c r="L27" s="76"/>
      <c r="M27" s="76"/>
      <c r="N27" s="77"/>
    </row>
    <row r="28" spans="1:15" s="12" customFormat="1" x14ac:dyDescent="0.3">
      <c r="A28" s="201"/>
      <c r="B28" s="204"/>
      <c r="C28" s="44" t="s">
        <v>35</v>
      </c>
      <c r="D28" s="47" t="str">
        <f t="shared" si="6"/>
        <v>-</v>
      </c>
      <c r="E28" s="45" t="str">
        <f t="shared" si="7"/>
        <v>-</v>
      </c>
      <c r="F28" s="50" t="str">
        <f t="shared" si="8"/>
        <v>-</v>
      </c>
      <c r="G28" s="76">
        <v>0</v>
      </c>
      <c r="H28" s="76">
        <v>0</v>
      </c>
      <c r="I28" s="76"/>
      <c r="J28" s="76"/>
      <c r="K28" s="76"/>
      <c r="L28" s="76"/>
      <c r="M28" s="76"/>
      <c r="N28" s="77"/>
    </row>
    <row r="29" spans="1:15" s="12" customFormat="1" x14ac:dyDescent="0.3">
      <c r="A29" s="201"/>
      <c r="B29" s="204"/>
      <c r="C29" s="44" t="s">
        <v>36</v>
      </c>
      <c r="D29" s="47" t="str">
        <f t="shared" si="6"/>
        <v>-</v>
      </c>
      <c r="E29" s="45" t="str">
        <f t="shared" si="7"/>
        <v>-</v>
      </c>
      <c r="F29" s="50" t="str">
        <f t="shared" si="8"/>
        <v>-</v>
      </c>
      <c r="G29" s="76">
        <v>0</v>
      </c>
      <c r="H29" s="76">
        <v>0</v>
      </c>
      <c r="I29" s="76"/>
      <c r="J29" s="76"/>
      <c r="K29" s="76"/>
      <c r="L29" s="76"/>
      <c r="M29" s="76"/>
      <c r="N29" s="77"/>
    </row>
    <row r="30" spans="1:15" s="12" customFormat="1" x14ac:dyDescent="0.3">
      <c r="A30" s="201"/>
      <c r="B30" s="204"/>
      <c r="C30" s="44" t="s">
        <v>37</v>
      </c>
      <c r="D30" s="47" t="str">
        <f t="shared" si="6"/>
        <v>-</v>
      </c>
      <c r="E30" s="45" t="str">
        <f t="shared" si="7"/>
        <v>-</v>
      </c>
      <c r="F30" s="50" t="str">
        <f t="shared" si="8"/>
        <v>-</v>
      </c>
      <c r="G30" s="76">
        <v>0</v>
      </c>
      <c r="H30" s="76">
        <v>0</v>
      </c>
      <c r="I30" s="76"/>
      <c r="J30" s="76"/>
      <c r="K30" s="76"/>
      <c r="L30" s="76"/>
      <c r="M30" s="76"/>
      <c r="N30" s="77"/>
    </row>
    <row r="31" spans="1:15" s="12" customFormat="1" x14ac:dyDescent="0.3">
      <c r="A31" s="201"/>
      <c r="B31" s="204"/>
      <c r="C31" s="44" t="s">
        <v>38</v>
      </c>
      <c r="D31" s="47" t="str">
        <f t="shared" si="6"/>
        <v>-</v>
      </c>
      <c r="E31" s="45" t="str">
        <f t="shared" si="7"/>
        <v>-</v>
      </c>
      <c r="F31" s="50" t="str">
        <f t="shared" si="8"/>
        <v>-</v>
      </c>
      <c r="G31" s="76">
        <v>0</v>
      </c>
      <c r="H31" s="76">
        <v>0</v>
      </c>
      <c r="I31" s="76"/>
      <c r="J31" s="76"/>
      <c r="K31" s="76"/>
      <c r="L31" s="76"/>
      <c r="M31" s="76"/>
      <c r="N31" s="77"/>
    </row>
    <row r="32" spans="1:15" s="12" customFormat="1" ht="15" thickBot="1" x14ac:dyDescent="0.35">
      <c r="A32" s="202"/>
      <c r="B32" s="205"/>
      <c r="C32" s="78" t="s">
        <v>39</v>
      </c>
      <c r="D32" s="65" t="str">
        <f t="shared" si="6"/>
        <v>-</v>
      </c>
      <c r="E32" s="63" t="str">
        <f t="shared" si="7"/>
        <v>-</v>
      </c>
      <c r="F32" s="64" t="str">
        <f t="shared" si="8"/>
        <v>-</v>
      </c>
      <c r="G32" s="82">
        <v>0</v>
      </c>
      <c r="H32" s="82">
        <v>0</v>
      </c>
      <c r="I32" s="82"/>
      <c r="J32" s="82"/>
      <c r="K32" s="82"/>
      <c r="L32" s="82"/>
      <c r="M32" s="82"/>
      <c r="N32" s="83"/>
    </row>
    <row r="33" spans="1:15" s="25" customFormat="1" ht="14.4" customHeight="1" x14ac:dyDescent="0.3">
      <c r="A33" s="200" t="s">
        <v>57</v>
      </c>
      <c r="B33" s="203" t="s">
        <v>47</v>
      </c>
      <c r="C33" s="71" t="s">
        <v>30</v>
      </c>
      <c r="D33" s="84" t="str">
        <f t="shared" ref="D33:D42" si="9">IF(ISERR((G33*G3+I33*I3+K33*K3+M33*M3)/SUM(G3,I3,K3,M3)),"-",(G33*G3+I33*I3+K33*K3+M33*M3)/SUM(G3,I3,K3,M3))</f>
        <v>-</v>
      </c>
      <c r="E33" s="131" t="str">
        <f t="shared" ref="E33:E42" si="10">IF(ISERR((H33*H3+J33*J3+L33*L3+N33*N3)/SUM(H3,J3,L3,N3)+((H33*H3+J33*J3+L33*L3+N33*N3)/SUM(H3,J3,L3,N3))*$O$33),"-",(H33*H3+J33*J3+L33*L3+N33*N3)/SUM(H3,J3,L3,N3)+((H33*H3+J33*J3+L33*L3+N33*N3)/SUM(H3,J3,L3,N3))*$O$33)</f>
        <v>-</v>
      </c>
      <c r="F33" s="60" t="str">
        <f>IF(ISERR(E33-D33),"-",E33-D33)</f>
        <v>-</v>
      </c>
      <c r="G33" s="74">
        <v>0</v>
      </c>
      <c r="H33" s="74">
        <v>0</v>
      </c>
      <c r="I33" s="74"/>
      <c r="J33" s="74"/>
      <c r="K33" s="74"/>
      <c r="L33" s="74"/>
      <c r="M33" s="74"/>
      <c r="N33" s="75"/>
      <c r="O33" s="129">
        <f>'Analyza citlivosti - AgendovéIS'!B8</f>
        <v>0</v>
      </c>
    </row>
    <row r="34" spans="1:15" s="12" customFormat="1" x14ac:dyDescent="0.3">
      <c r="A34" s="201"/>
      <c r="B34" s="204"/>
      <c r="C34" s="44" t="s">
        <v>31</v>
      </c>
      <c r="D34" s="47" t="str">
        <f t="shared" si="9"/>
        <v>-</v>
      </c>
      <c r="E34" s="45" t="str">
        <f t="shared" si="10"/>
        <v>-</v>
      </c>
      <c r="F34" s="50" t="str">
        <f t="shared" ref="F34:F42" si="11">IF(ISERR(E34-D34),"-",E34-D34)</f>
        <v>-</v>
      </c>
      <c r="G34" s="76">
        <v>0</v>
      </c>
      <c r="H34" s="76">
        <v>0</v>
      </c>
      <c r="I34" s="76"/>
      <c r="J34" s="76"/>
      <c r="K34" s="76"/>
      <c r="L34" s="76"/>
      <c r="M34" s="76"/>
      <c r="N34" s="77"/>
    </row>
    <row r="35" spans="1:15" s="12" customFormat="1" x14ac:dyDescent="0.3">
      <c r="A35" s="201"/>
      <c r="B35" s="204"/>
      <c r="C35" s="44" t="s">
        <v>32</v>
      </c>
      <c r="D35" s="47" t="str">
        <f t="shared" si="9"/>
        <v>-</v>
      </c>
      <c r="E35" s="45" t="str">
        <f t="shared" si="10"/>
        <v>-</v>
      </c>
      <c r="F35" s="50" t="str">
        <f t="shared" si="11"/>
        <v>-</v>
      </c>
      <c r="G35" s="76">
        <v>0</v>
      </c>
      <c r="H35" s="76">
        <v>0</v>
      </c>
      <c r="I35" s="76"/>
      <c r="J35" s="76"/>
      <c r="K35" s="76"/>
      <c r="L35" s="76"/>
      <c r="M35" s="76"/>
      <c r="N35" s="77"/>
    </row>
    <row r="36" spans="1:15" s="12" customFormat="1" x14ac:dyDescent="0.3">
      <c r="A36" s="201"/>
      <c r="B36" s="204"/>
      <c r="C36" s="44" t="s">
        <v>33</v>
      </c>
      <c r="D36" s="47" t="str">
        <f t="shared" si="9"/>
        <v>-</v>
      </c>
      <c r="E36" s="45" t="str">
        <f t="shared" si="10"/>
        <v>-</v>
      </c>
      <c r="F36" s="50" t="str">
        <f t="shared" si="11"/>
        <v>-</v>
      </c>
      <c r="G36" s="76">
        <v>0</v>
      </c>
      <c r="H36" s="76">
        <v>0</v>
      </c>
      <c r="I36" s="76"/>
      <c r="J36" s="76"/>
      <c r="K36" s="76"/>
      <c r="L36" s="76"/>
      <c r="M36" s="76"/>
      <c r="N36" s="77"/>
    </row>
    <row r="37" spans="1:15" s="12" customFormat="1" x14ac:dyDescent="0.3">
      <c r="A37" s="201"/>
      <c r="B37" s="204"/>
      <c r="C37" s="44" t="s">
        <v>34</v>
      </c>
      <c r="D37" s="47" t="str">
        <f t="shared" si="9"/>
        <v>-</v>
      </c>
      <c r="E37" s="45" t="str">
        <f t="shared" si="10"/>
        <v>-</v>
      </c>
      <c r="F37" s="50" t="str">
        <f t="shared" si="11"/>
        <v>-</v>
      </c>
      <c r="G37" s="76">
        <v>0</v>
      </c>
      <c r="H37" s="76">
        <v>0</v>
      </c>
      <c r="I37" s="76"/>
      <c r="J37" s="76"/>
      <c r="K37" s="76"/>
      <c r="L37" s="76"/>
      <c r="M37" s="76"/>
      <c r="N37" s="77"/>
    </row>
    <row r="38" spans="1:15" s="12" customFormat="1" x14ac:dyDescent="0.3">
      <c r="A38" s="201"/>
      <c r="B38" s="204"/>
      <c r="C38" s="44" t="s">
        <v>35</v>
      </c>
      <c r="D38" s="47" t="str">
        <f t="shared" si="9"/>
        <v>-</v>
      </c>
      <c r="E38" s="45" t="str">
        <f t="shared" si="10"/>
        <v>-</v>
      </c>
      <c r="F38" s="50" t="str">
        <f t="shared" si="11"/>
        <v>-</v>
      </c>
      <c r="G38" s="76">
        <v>0</v>
      </c>
      <c r="H38" s="76">
        <v>0</v>
      </c>
      <c r="I38" s="76"/>
      <c r="J38" s="76"/>
      <c r="K38" s="76"/>
      <c r="L38" s="76"/>
      <c r="M38" s="76"/>
      <c r="N38" s="77"/>
    </row>
    <row r="39" spans="1:15" s="12" customFormat="1" x14ac:dyDescent="0.3">
      <c r="A39" s="201"/>
      <c r="B39" s="204"/>
      <c r="C39" s="44" t="s">
        <v>36</v>
      </c>
      <c r="D39" s="47" t="str">
        <f t="shared" si="9"/>
        <v>-</v>
      </c>
      <c r="E39" s="45" t="str">
        <f t="shared" si="10"/>
        <v>-</v>
      </c>
      <c r="F39" s="50" t="str">
        <f t="shared" si="11"/>
        <v>-</v>
      </c>
      <c r="G39" s="76">
        <v>0</v>
      </c>
      <c r="H39" s="76">
        <v>0</v>
      </c>
      <c r="I39" s="76"/>
      <c r="J39" s="76"/>
      <c r="K39" s="76"/>
      <c r="L39" s="76"/>
      <c r="M39" s="76"/>
      <c r="N39" s="77"/>
    </row>
    <row r="40" spans="1:15" s="12" customFormat="1" x14ac:dyDescent="0.3">
      <c r="A40" s="201"/>
      <c r="B40" s="204"/>
      <c r="C40" s="44" t="s">
        <v>37</v>
      </c>
      <c r="D40" s="47" t="str">
        <f t="shared" si="9"/>
        <v>-</v>
      </c>
      <c r="E40" s="45" t="str">
        <f t="shared" si="10"/>
        <v>-</v>
      </c>
      <c r="F40" s="50" t="str">
        <f t="shared" si="11"/>
        <v>-</v>
      </c>
      <c r="G40" s="76">
        <v>0</v>
      </c>
      <c r="H40" s="76">
        <v>0</v>
      </c>
      <c r="I40" s="76"/>
      <c r="J40" s="76"/>
      <c r="K40" s="76"/>
      <c r="L40" s="76"/>
      <c r="M40" s="76"/>
      <c r="N40" s="77"/>
    </row>
    <row r="41" spans="1:15" s="12" customFormat="1" x14ac:dyDescent="0.3">
      <c r="A41" s="201"/>
      <c r="B41" s="204"/>
      <c r="C41" s="44" t="s">
        <v>38</v>
      </c>
      <c r="D41" s="47" t="str">
        <f t="shared" si="9"/>
        <v>-</v>
      </c>
      <c r="E41" s="45" t="str">
        <f t="shared" si="10"/>
        <v>-</v>
      </c>
      <c r="F41" s="50" t="str">
        <f t="shared" si="11"/>
        <v>-</v>
      </c>
      <c r="G41" s="76">
        <v>0</v>
      </c>
      <c r="H41" s="76">
        <v>0</v>
      </c>
      <c r="I41" s="76"/>
      <c r="J41" s="76"/>
      <c r="K41" s="76"/>
      <c r="L41" s="76"/>
      <c r="M41" s="76"/>
      <c r="N41" s="77"/>
    </row>
    <row r="42" spans="1:15" s="12" customFormat="1" ht="15" thickBot="1" x14ac:dyDescent="0.35">
      <c r="A42" s="202"/>
      <c r="B42" s="205"/>
      <c r="C42" s="78" t="s">
        <v>39</v>
      </c>
      <c r="D42" s="65" t="str">
        <f t="shared" si="9"/>
        <v>-</v>
      </c>
      <c r="E42" s="63" t="str">
        <f t="shared" si="10"/>
        <v>-</v>
      </c>
      <c r="F42" s="64" t="str">
        <f t="shared" si="11"/>
        <v>-</v>
      </c>
      <c r="G42" s="82">
        <v>0</v>
      </c>
      <c r="H42" s="82">
        <v>0</v>
      </c>
      <c r="I42" s="82"/>
      <c r="J42" s="82"/>
      <c r="K42" s="82"/>
      <c r="L42" s="82"/>
      <c r="M42" s="82"/>
      <c r="N42" s="83"/>
    </row>
    <row r="43" spans="1:15" s="25" customFormat="1" ht="14.4" customHeight="1" x14ac:dyDescent="0.3">
      <c r="A43" s="200" t="s">
        <v>58</v>
      </c>
      <c r="B43" s="203" t="s">
        <v>48</v>
      </c>
      <c r="C43" s="71" t="s">
        <v>30</v>
      </c>
      <c r="D43" s="84" t="str">
        <f t="shared" ref="D43:D52" si="12">IF(ISERR((G43*G3+I43*I3+K43*K3+M43*M3)/SUM(G3,I3,K3,M3)),"-",(G43*G3+I43*I3+K43*K3+M43*M3)/SUM(G3,I3,K3,M3))</f>
        <v>-</v>
      </c>
      <c r="E43" s="131" t="str">
        <f t="shared" ref="E43:E52" si="13">IF(ISERR((H43*H3+J43*J3+L43*L3+N43*N3)/SUM(H3,J3,L3,N3)+((H43*H3+J43*J3+L43*L3+N43*N3)/SUM(H3,J3,L3,N3))*$O$43),"-",(H43*H3+J43*J3+L43*L3+N43*N3)/SUM(H3,J3,L3,N3)+((H43*H3+J43*J3+L43*L3+N43*N3)/SUM(H3,J3,L3,N3))*$O$43)</f>
        <v>-</v>
      </c>
      <c r="F43" s="60" t="str">
        <f>IF(ISERR(E43-D43),"-",E43-D43)</f>
        <v>-</v>
      </c>
      <c r="G43" s="74">
        <v>0</v>
      </c>
      <c r="H43" s="74">
        <v>0</v>
      </c>
      <c r="I43" s="74"/>
      <c r="J43" s="74"/>
      <c r="K43" s="74"/>
      <c r="L43" s="74"/>
      <c r="M43" s="74"/>
      <c r="N43" s="75"/>
      <c r="O43" s="129">
        <f>'Analyza citlivosti - AgendovéIS'!B10</f>
        <v>0</v>
      </c>
    </row>
    <row r="44" spans="1:15" s="12" customFormat="1" x14ac:dyDescent="0.3">
      <c r="A44" s="201"/>
      <c r="B44" s="204"/>
      <c r="C44" s="44" t="s">
        <v>31</v>
      </c>
      <c r="D44" s="47" t="str">
        <f t="shared" si="12"/>
        <v>-</v>
      </c>
      <c r="E44" s="45" t="str">
        <f t="shared" si="13"/>
        <v>-</v>
      </c>
      <c r="F44" s="50" t="str">
        <f t="shared" ref="F44:F52" si="14">IF(ISERR(E44-D44),"-",E44-D44)</f>
        <v>-</v>
      </c>
      <c r="G44" s="76">
        <v>0</v>
      </c>
      <c r="H44" s="76">
        <v>0</v>
      </c>
      <c r="I44" s="76"/>
      <c r="J44" s="76"/>
      <c r="K44" s="76"/>
      <c r="L44" s="76"/>
      <c r="M44" s="76"/>
      <c r="N44" s="77"/>
    </row>
    <row r="45" spans="1:15" s="12" customFormat="1" x14ac:dyDescent="0.3">
      <c r="A45" s="201"/>
      <c r="B45" s="204"/>
      <c r="C45" s="44" t="s">
        <v>32</v>
      </c>
      <c r="D45" s="47" t="str">
        <f t="shared" si="12"/>
        <v>-</v>
      </c>
      <c r="E45" s="45" t="str">
        <f t="shared" si="13"/>
        <v>-</v>
      </c>
      <c r="F45" s="50" t="str">
        <f t="shared" si="14"/>
        <v>-</v>
      </c>
      <c r="G45" s="76">
        <v>0</v>
      </c>
      <c r="H45" s="76">
        <v>0</v>
      </c>
      <c r="I45" s="76"/>
      <c r="J45" s="76"/>
      <c r="K45" s="76"/>
      <c r="L45" s="76"/>
      <c r="M45" s="76"/>
      <c r="N45" s="77"/>
    </row>
    <row r="46" spans="1:15" s="12" customFormat="1" x14ac:dyDescent="0.3">
      <c r="A46" s="201"/>
      <c r="B46" s="204"/>
      <c r="C46" s="44" t="s">
        <v>33</v>
      </c>
      <c r="D46" s="47" t="str">
        <f t="shared" si="12"/>
        <v>-</v>
      </c>
      <c r="E46" s="45" t="str">
        <f t="shared" si="13"/>
        <v>-</v>
      </c>
      <c r="F46" s="50" t="str">
        <f t="shared" si="14"/>
        <v>-</v>
      </c>
      <c r="G46" s="76">
        <v>0</v>
      </c>
      <c r="H46" s="76">
        <v>0</v>
      </c>
      <c r="I46" s="76"/>
      <c r="J46" s="76"/>
      <c r="K46" s="76"/>
      <c r="L46" s="76"/>
      <c r="M46" s="76"/>
      <c r="N46" s="77"/>
    </row>
    <row r="47" spans="1:15" s="12" customFormat="1" x14ac:dyDescent="0.3">
      <c r="A47" s="201"/>
      <c r="B47" s="204"/>
      <c r="C47" s="44" t="s">
        <v>34</v>
      </c>
      <c r="D47" s="47" t="str">
        <f t="shared" si="12"/>
        <v>-</v>
      </c>
      <c r="E47" s="45" t="str">
        <f t="shared" si="13"/>
        <v>-</v>
      </c>
      <c r="F47" s="50" t="str">
        <f t="shared" si="14"/>
        <v>-</v>
      </c>
      <c r="G47" s="76">
        <v>0</v>
      </c>
      <c r="H47" s="76">
        <v>0</v>
      </c>
      <c r="I47" s="76"/>
      <c r="J47" s="76"/>
      <c r="K47" s="76"/>
      <c r="L47" s="76"/>
      <c r="M47" s="76"/>
      <c r="N47" s="77"/>
    </row>
    <row r="48" spans="1:15" s="12" customFormat="1" x14ac:dyDescent="0.3">
      <c r="A48" s="201"/>
      <c r="B48" s="204"/>
      <c r="C48" s="44" t="s">
        <v>35</v>
      </c>
      <c r="D48" s="47" t="str">
        <f t="shared" si="12"/>
        <v>-</v>
      </c>
      <c r="E48" s="45" t="str">
        <f t="shared" si="13"/>
        <v>-</v>
      </c>
      <c r="F48" s="50" t="str">
        <f t="shared" si="14"/>
        <v>-</v>
      </c>
      <c r="G48" s="76">
        <v>0</v>
      </c>
      <c r="H48" s="76">
        <v>0</v>
      </c>
      <c r="I48" s="76"/>
      <c r="J48" s="76"/>
      <c r="K48" s="76"/>
      <c r="L48" s="76"/>
      <c r="M48" s="76"/>
      <c r="N48" s="77"/>
    </row>
    <row r="49" spans="1:15" s="12" customFormat="1" x14ac:dyDescent="0.3">
      <c r="A49" s="201"/>
      <c r="B49" s="204"/>
      <c r="C49" s="44" t="s">
        <v>36</v>
      </c>
      <c r="D49" s="47" t="str">
        <f t="shared" si="12"/>
        <v>-</v>
      </c>
      <c r="E49" s="45" t="str">
        <f t="shared" si="13"/>
        <v>-</v>
      </c>
      <c r="F49" s="50" t="str">
        <f t="shared" si="14"/>
        <v>-</v>
      </c>
      <c r="G49" s="76">
        <v>0</v>
      </c>
      <c r="H49" s="76">
        <v>0</v>
      </c>
      <c r="I49" s="76"/>
      <c r="J49" s="76"/>
      <c r="K49" s="76"/>
      <c r="L49" s="76"/>
      <c r="M49" s="76"/>
      <c r="N49" s="77"/>
    </row>
    <row r="50" spans="1:15" s="12" customFormat="1" x14ac:dyDescent="0.3">
      <c r="A50" s="201"/>
      <c r="B50" s="204"/>
      <c r="C50" s="44" t="s">
        <v>37</v>
      </c>
      <c r="D50" s="47" t="str">
        <f t="shared" si="12"/>
        <v>-</v>
      </c>
      <c r="E50" s="45" t="str">
        <f t="shared" si="13"/>
        <v>-</v>
      </c>
      <c r="F50" s="50" t="str">
        <f t="shared" si="14"/>
        <v>-</v>
      </c>
      <c r="G50" s="76">
        <v>0</v>
      </c>
      <c r="H50" s="76">
        <v>0</v>
      </c>
      <c r="I50" s="76"/>
      <c r="J50" s="76"/>
      <c r="K50" s="76"/>
      <c r="L50" s="76"/>
      <c r="M50" s="76"/>
      <c r="N50" s="77"/>
    </row>
    <row r="51" spans="1:15" s="12" customFormat="1" x14ac:dyDescent="0.3">
      <c r="A51" s="201"/>
      <c r="B51" s="204"/>
      <c r="C51" s="44" t="s">
        <v>38</v>
      </c>
      <c r="D51" s="47" t="str">
        <f t="shared" si="12"/>
        <v>-</v>
      </c>
      <c r="E51" s="45" t="str">
        <f t="shared" si="13"/>
        <v>-</v>
      </c>
      <c r="F51" s="50" t="str">
        <f t="shared" si="14"/>
        <v>-</v>
      </c>
      <c r="G51" s="76">
        <v>0</v>
      </c>
      <c r="H51" s="76">
        <v>0</v>
      </c>
      <c r="I51" s="76"/>
      <c r="J51" s="76"/>
      <c r="K51" s="76"/>
      <c r="L51" s="76"/>
      <c r="M51" s="76"/>
      <c r="N51" s="77"/>
    </row>
    <row r="52" spans="1:15" s="24" customFormat="1" ht="15" thickBot="1" x14ac:dyDescent="0.35">
      <c r="A52" s="202"/>
      <c r="B52" s="205"/>
      <c r="C52" s="78" t="s">
        <v>39</v>
      </c>
      <c r="D52" s="65" t="str">
        <f t="shared" si="12"/>
        <v>-</v>
      </c>
      <c r="E52" s="63" t="str">
        <f t="shared" si="13"/>
        <v>-</v>
      </c>
      <c r="F52" s="64" t="str">
        <f t="shared" si="14"/>
        <v>-</v>
      </c>
      <c r="G52" s="82">
        <v>0</v>
      </c>
      <c r="H52" s="82">
        <v>0</v>
      </c>
      <c r="I52" s="82"/>
      <c r="J52" s="82"/>
      <c r="K52" s="82"/>
      <c r="L52" s="82"/>
      <c r="M52" s="82"/>
      <c r="N52" s="83"/>
    </row>
    <row r="53" spans="1:15" s="25" customFormat="1" ht="12.75" customHeight="1" x14ac:dyDescent="0.3">
      <c r="A53" s="201" t="s">
        <v>49</v>
      </c>
      <c r="B53" s="204" t="s">
        <v>14</v>
      </c>
      <c r="C53" s="44" t="s">
        <v>30</v>
      </c>
      <c r="D53" s="85">
        <f t="shared" ref="D53:D62" si="15">SUM(G53,I53,K53,M53)</f>
        <v>0</v>
      </c>
      <c r="E53" s="86">
        <f t="shared" ref="E53:E62" si="16">SUM(H53,J53,L53,N53)+SUM(H53,J53,L53,N53)*$O$53</f>
        <v>0</v>
      </c>
      <c r="F53" s="87">
        <f t="shared" ref="F53:F62" si="17">E53-D53</f>
        <v>0</v>
      </c>
      <c r="G53" s="88">
        <v>0</v>
      </c>
      <c r="H53" s="88">
        <v>0</v>
      </c>
      <c r="I53" s="70"/>
      <c r="J53" s="70"/>
      <c r="K53" s="70"/>
      <c r="L53" s="70"/>
      <c r="M53" s="70"/>
      <c r="N53" s="89"/>
      <c r="O53" s="129">
        <f>'Analyza citlivosti - AgendovéIS'!B12</f>
        <v>0</v>
      </c>
    </row>
    <row r="54" spans="1:15" s="12" customFormat="1" x14ac:dyDescent="0.3">
      <c r="A54" s="201"/>
      <c r="B54" s="204"/>
      <c r="C54" s="44" t="s">
        <v>31</v>
      </c>
      <c r="D54" s="46">
        <f t="shared" si="15"/>
        <v>0</v>
      </c>
      <c r="E54" s="86">
        <f t="shared" si="16"/>
        <v>12432000</v>
      </c>
      <c r="F54" s="49">
        <f t="shared" si="17"/>
        <v>12432000</v>
      </c>
      <c r="G54" s="90">
        <v>0</v>
      </c>
      <c r="H54" s="90">
        <f>Faktory!$D$17*1/2</f>
        <v>12432000</v>
      </c>
      <c r="I54" s="76"/>
      <c r="J54" s="76"/>
      <c r="K54" s="76"/>
      <c r="L54" s="76"/>
      <c r="M54" s="76"/>
      <c r="N54" s="77"/>
    </row>
    <row r="55" spans="1:15" s="12" customFormat="1" x14ac:dyDescent="0.3">
      <c r="A55" s="201"/>
      <c r="B55" s="204"/>
      <c r="C55" s="44" t="s">
        <v>32</v>
      </c>
      <c r="D55" s="46">
        <f t="shared" si="15"/>
        <v>0</v>
      </c>
      <c r="E55" s="86">
        <f t="shared" si="16"/>
        <v>24864000</v>
      </c>
      <c r="F55" s="49">
        <f t="shared" si="17"/>
        <v>24864000</v>
      </c>
      <c r="G55" s="90">
        <v>0</v>
      </c>
      <c r="H55" s="90">
        <f>Faktory!$D$17</f>
        <v>24864000</v>
      </c>
      <c r="I55" s="76"/>
      <c r="J55" s="76"/>
      <c r="K55" s="76"/>
      <c r="L55" s="76"/>
      <c r="M55" s="76"/>
      <c r="N55" s="77"/>
    </row>
    <row r="56" spans="1:15" s="12" customFormat="1" x14ac:dyDescent="0.3">
      <c r="A56" s="201"/>
      <c r="B56" s="204"/>
      <c r="C56" s="44" t="s">
        <v>33</v>
      </c>
      <c r="D56" s="46">
        <f t="shared" si="15"/>
        <v>0</v>
      </c>
      <c r="E56" s="86">
        <f t="shared" si="16"/>
        <v>24864000</v>
      </c>
      <c r="F56" s="49">
        <f t="shared" si="17"/>
        <v>24864000</v>
      </c>
      <c r="G56" s="90">
        <v>0</v>
      </c>
      <c r="H56" s="90">
        <f>Faktory!$D$17</f>
        <v>24864000</v>
      </c>
      <c r="I56" s="76"/>
      <c r="J56" s="76"/>
      <c r="K56" s="76"/>
      <c r="L56" s="76"/>
      <c r="M56" s="76"/>
      <c r="N56" s="77"/>
    </row>
    <row r="57" spans="1:15" s="12" customFormat="1" x14ac:dyDescent="0.3">
      <c r="A57" s="201"/>
      <c r="B57" s="204"/>
      <c r="C57" s="44" t="s">
        <v>34</v>
      </c>
      <c r="D57" s="46">
        <f t="shared" si="15"/>
        <v>0</v>
      </c>
      <c r="E57" s="86">
        <f t="shared" si="16"/>
        <v>24864000</v>
      </c>
      <c r="F57" s="49">
        <f t="shared" si="17"/>
        <v>24864000</v>
      </c>
      <c r="G57" s="90">
        <v>0</v>
      </c>
      <c r="H57" s="90">
        <f>Faktory!$D$17</f>
        <v>24864000</v>
      </c>
      <c r="I57" s="76"/>
      <c r="J57" s="76"/>
      <c r="K57" s="76"/>
      <c r="L57" s="76"/>
      <c r="M57" s="76"/>
      <c r="N57" s="77"/>
    </row>
    <row r="58" spans="1:15" s="12" customFormat="1" x14ac:dyDescent="0.3">
      <c r="A58" s="201"/>
      <c r="B58" s="204"/>
      <c r="C58" s="44" t="s">
        <v>35</v>
      </c>
      <c r="D58" s="46">
        <f t="shared" si="15"/>
        <v>0</v>
      </c>
      <c r="E58" s="86">
        <f t="shared" si="16"/>
        <v>24864000</v>
      </c>
      <c r="F58" s="49">
        <f t="shared" si="17"/>
        <v>24864000</v>
      </c>
      <c r="G58" s="90">
        <v>0</v>
      </c>
      <c r="H58" s="90">
        <f>Faktory!$D$17</f>
        <v>24864000</v>
      </c>
      <c r="I58" s="76"/>
      <c r="J58" s="76"/>
      <c r="K58" s="76"/>
      <c r="L58" s="76"/>
      <c r="M58" s="76"/>
      <c r="N58" s="77"/>
    </row>
    <row r="59" spans="1:15" s="12" customFormat="1" x14ac:dyDescent="0.3">
      <c r="A59" s="201"/>
      <c r="B59" s="204"/>
      <c r="C59" s="44" t="s">
        <v>36</v>
      </c>
      <c r="D59" s="46">
        <f t="shared" si="15"/>
        <v>0</v>
      </c>
      <c r="E59" s="86">
        <f t="shared" si="16"/>
        <v>24864000</v>
      </c>
      <c r="F59" s="49">
        <f t="shared" si="17"/>
        <v>24864000</v>
      </c>
      <c r="G59" s="90">
        <v>0</v>
      </c>
      <c r="H59" s="90">
        <f>Faktory!$D$17</f>
        <v>24864000</v>
      </c>
      <c r="I59" s="76"/>
      <c r="J59" s="76"/>
      <c r="K59" s="76"/>
      <c r="L59" s="76"/>
      <c r="M59" s="76"/>
      <c r="N59" s="77"/>
    </row>
    <row r="60" spans="1:15" s="12" customFormat="1" x14ac:dyDescent="0.3">
      <c r="A60" s="201"/>
      <c r="B60" s="204"/>
      <c r="C60" s="44" t="s">
        <v>37</v>
      </c>
      <c r="D60" s="46">
        <f t="shared" si="15"/>
        <v>0</v>
      </c>
      <c r="E60" s="86">
        <f t="shared" si="16"/>
        <v>24864000</v>
      </c>
      <c r="F60" s="49">
        <f t="shared" si="17"/>
        <v>24864000</v>
      </c>
      <c r="G60" s="90">
        <v>0</v>
      </c>
      <c r="H60" s="90">
        <f>Faktory!$D$17</f>
        <v>24864000</v>
      </c>
      <c r="I60" s="76"/>
      <c r="J60" s="76"/>
      <c r="K60" s="76"/>
      <c r="L60" s="76"/>
      <c r="M60" s="76"/>
      <c r="N60" s="77"/>
    </row>
    <row r="61" spans="1:15" s="12" customFormat="1" x14ac:dyDescent="0.3">
      <c r="A61" s="201"/>
      <c r="B61" s="204"/>
      <c r="C61" s="44" t="s">
        <v>38</v>
      </c>
      <c r="D61" s="46">
        <f t="shared" si="15"/>
        <v>0</v>
      </c>
      <c r="E61" s="86">
        <f t="shared" si="16"/>
        <v>24864000</v>
      </c>
      <c r="F61" s="49">
        <f t="shared" si="17"/>
        <v>24864000</v>
      </c>
      <c r="G61" s="90">
        <v>0</v>
      </c>
      <c r="H61" s="90">
        <f>Faktory!$D$17</f>
        <v>24864000</v>
      </c>
      <c r="I61" s="76"/>
      <c r="J61" s="76"/>
      <c r="K61" s="76"/>
      <c r="L61" s="76"/>
      <c r="M61" s="76"/>
      <c r="N61" s="77"/>
    </row>
    <row r="62" spans="1:15" s="24" customFormat="1" ht="15" thickBot="1" x14ac:dyDescent="0.35">
      <c r="A62" s="202"/>
      <c r="B62" s="205"/>
      <c r="C62" s="78" t="s">
        <v>39</v>
      </c>
      <c r="D62" s="79">
        <f t="shared" si="15"/>
        <v>0</v>
      </c>
      <c r="E62" s="80">
        <f t="shared" si="16"/>
        <v>24864000</v>
      </c>
      <c r="F62" s="81">
        <f t="shared" si="17"/>
        <v>24864000</v>
      </c>
      <c r="G62" s="91">
        <v>0</v>
      </c>
      <c r="H62" s="91">
        <f>Faktory!$D$17</f>
        <v>24864000</v>
      </c>
      <c r="I62" s="82"/>
      <c r="J62" s="82"/>
      <c r="K62" s="82"/>
      <c r="L62" s="82"/>
      <c r="M62" s="82"/>
      <c r="N62" s="83"/>
    </row>
    <row r="63" spans="1:15" x14ac:dyDescent="0.3">
      <c r="C63" s="44"/>
      <c r="D63" s="12"/>
    </row>
    <row r="64" spans="1:15" x14ac:dyDescent="0.3">
      <c r="C64" s="44"/>
      <c r="D64" s="12"/>
    </row>
    <row r="65" spans="3:4" x14ac:dyDescent="0.3">
      <c r="C65" s="44"/>
      <c r="D65" s="12"/>
    </row>
  </sheetData>
  <mergeCells count="17">
    <mergeCell ref="G1:H1"/>
    <mergeCell ref="I1:J1"/>
    <mergeCell ref="K1:L1"/>
    <mergeCell ref="M1:N1"/>
    <mergeCell ref="A3:A12"/>
    <mergeCell ref="B3:B12"/>
    <mergeCell ref="A13:A22"/>
    <mergeCell ref="B13:B22"/>
    <mergeCell ref="A23:A32"/>
    <mergeCell ref="B23:B32"/>
    <mergeCell ref="D1:F1"/>
    <mergeCell ref="A53:A62"/>
    <mergeCell ref="B53:B62"/>
    <mergeCell ref="A33:A42"/>
    <mergeCell ref="B33:B42"/>
    <mergeCell ref="A43:A52"/>
    <mergeCell ref="B43:B5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="80" zoomScaleNormal="80" workbookViewId="0">
      <selection activeCell="B6" sqref="B6"/>
    </sheetView>
  </sheetViews>
  <sheetFormatPr defaultColWidth="8.88671875" defaultRowHeight="14.4" x14ac:dyDescent="0.3"/>
  <cols>
    <col min="1" max="1" width="32.33203125" style="4" customWidth="1"/>
    <col min="2" max="2" width="66.6640625" style="4" customWidth="1"/>
    <col min="3" max="3" width="14.33203125" style="10" customWidth="1"/>
    <col min="4" max="4" width="23.44140625" style="4" customWidth="1"/>
    <col min="5" max="16384" width="8.88671875" style="4"/>
  </cols>
  <sheetData>
    <row r="1" spans="1:4" ht="15.6" thickTop="1" thickBot="1" x14ac:dyDescent="0.35">
      <c r="A1" s="1" t="s">
        <v>0</v>
      </c>
      <c r="B1" s="2" t="s">
        <v>1</v>
      </c>
      <c r="C1" s="8" t="s">
        <v>11</v>
      </c>
      <c r="D1" s="3" t="s">
        <v>2</v>
      </c>
    </row>
    <row r="2" spans="1:4" ht="147" customHeight="1" thickTop="1" thickBot="1" x14ac:dyDescent="0.35">
      <c r="A2" s="5" t="s">
        <v>3</v>
      </c>
      <c r="B2" s="6" t="s">
        <v>4</v>
      </c>
      <c r="C2" s="9" t="s">
        <v>12</v>
      </c>
      <c r="D2" s="51">
        <v>10</v>
      </c>
    </row>
    <row r="3" spans="1:4" ht="41.4" customHeight="1" x14ac:dyDescent="0.3">
      <c r="A3" s="218" t="s">
        <v>5</v>
      </c>
      <c r="B3" s="228" t="s">
        <v>15</v>
      </c>
      <c r="C3" s="230" t="s">
        <v>13</v>
      </c>
      <c r="D3" s="220">
        <v>5.5E-2</v>
      </c>
    </row>
    <row r="4" spans="1:4" ht="63" customHeight="1" thickBot="1" x14ac:dyDescent="0.35">
      <c r="A4" s="219"/>
      <c r="B4" s="229"/>
      <c r="C4" s="231"/>
      <c r="D4" s="221"/>
    </row>
    <row r="5" spans="1:4" ht="27.6" x14ac:dyDescent="0.3">
      <c r="A5" s="222" t="s">
        <v>6</v>
      </c>
      <c r="B5" s="7" t="s">
        <v>7</v>
      </c>
      <c r="C5" s="216" t="s">
        <v>13</v>
      </c>
      <c r="D5" s="224">
        <v>0.05</v>
      </c>
    </row>
    <row r="6" spans="1:4" ht="42" thickBot="1" x14ac:dyDescent="0.35">
      <c r="A6" s="223"/>
      <c r="B6" s="6" t="s">
        <v>8</v>
      </c>
      <c r="C6" s="217"/>
      <c r="D6" s="225"/>
    </row>
    <row r="7" spans="1:4" x14ac:dyDescent="0.3">
      <c r="A7" s="208" t="s">
        <v>9</v>
      </c>
      <c r="B7" s="226" t="s">
        <v>17</v>
      </c>
      <c r="C7" s="206" t="s">
        <v>18</v>
      </c>
      <c r="D7" s="212">
        <v>8.58</v>
      </c>
    </row>
    <row r="8" spans="1:4" ht="67.95" customHeight="1" thickBot="1" x14ac:dyDescent="0.35">
      <c r="A8" s="209"/>
      <c r="B8" s="227"/>
      <c r="C8" s="207"/>
      <c r="D8" s="213"/>
    </row>
    <row r="9" spans="1:4" ht="27.6" customHeight="1" x14ac:dyDescent="0.3">
      <c r="A9" s="214" t="s">
        <v>10</v>
      </c>
      <c r="B9" s="214" t="s">
        <v>16</v>
      </c>
      <c r="C9" s="216" t="s">
        <v>14</v>
      </c>
      <c r="D9" s="212">
        <v>0.89</v>
      </c>
    </row>
    <row r="10" spans="1:4" ht="15" thickBot="1" x14ac:dyDescent="0.35">
      <c r="A10" s="215"/>
      <c r="B10" s="215"/>
      <c r="C10" s="217"/>
      <c r="D10" s="213"/>
    </row>
    <row r="11" spans="1:4" x14ac:dyDescent="0.3">
      <c r="A11" s="208" t="s">
        <v>66</v>
      </c>
      <c r="B11" s="210" t="s">
        <v>67</v>
      </c>
      <c r="C11" s="206" t="s">
        <v>18</v>
      </c>
      <c r="D11" s="212">
        <v>10</v>
      </c>
    </row>
    <row r="12" spans="1:4" ht="15" thickBot="1" x14ac:dyDescent="0.35">
      <c r="A12" s="209"/>
      <c r="B12" s="211"/>
      <c r="C12" s="207"/>
      <c r="D12" s="213"/>
    </row>
    <row r="13" spans="1:4" x14ac:dyDescent="0.3">
      <c r="A13" s="214" t="s">
        <v>103</v>
      </c>
      <c r="B13" s="214" t="s">
        <v>104</v>
      </c>
      <c r="C13" s="216" t="s">
        <v>14</v>
      </c>
      <c r="D13" s="232">
        <f>59200000</f>
        <v>59200000</v>
      </c>
    </row>
    <row r="14" spans="1:4" ht="15" thickBot="1" x14ac:dyDescent="0.35">
      <c r="A14" s="215"/>
      <c r="B14" s="215"/>
      <c r="C14" s="217"/>
      <c r="D14" s="233"/>
    </row>
    <row r="15" spans="1:4" x14ac:dyDescent="0.3">
      <c r="A15" s="208" t="s">
        <v>105</v>
      </c>
      <c r="B15" s="208" t="s">
        <v>106</v>
      </c>
      <c r="C15" s="230" t="s">
        <v>13</v>
      </c>
      <c r="D15" s="234">
        <v>0.42</v>
      </c>
    </row>
    <row r="16" spans="1:4" ht="15" thickBot="1" x14ac:dyDescent="0.35">
      <c r="A16" s="209"/>
      <c r="B16" s="209"/>
      <c r="C16" s="231"/>
      <c r="D16" s="235"/>
    </row>
    <row r="17" spans="1:4" x14ac:dyDescent="0.3">
      <c r="A17" s="214" t="s">
        <v>107</v>
      </c>
      <c r="B17" s="214" t="s">
        <v>108</v>
      </c>
      <c r="C17" s="216" t="s">
        <v>14</v>
      </c>
      <c r="D17" s="232">
        <f>D15*D13</f>
        <v>24864000</v>
      </c>
    </row>
    <row r="18" spans="1:4" ht="15" thickBot="1" x14ac:dyDescent="0.35">
      <c r="A18" s="215"/>
      <c r="B18" s="215"/>
      <c r="C18" s="217"/>
      <c r="D18" s="233"/>
    </row>
  </sheetData>
  <mergeCells count="31">
    <mergeCell ref="A17:A18"/>
    <mergeCell ref="B17:B18"/>
    <mergeCell ref="C17:C18"/>
    <mergeCell ref="D17:D18"/>
    <mergeCell ref="A13:A14"/>
    <mergeCell ref="B13:B14"/>
    <mergeCell ref="C13:C14"/>
    <mergeCell ref="D13:D14"/>
    <mergeCell ref="A15:A16"/>
    <mergeCell ref="B15:B16"/>
    <mergeCell ref="C15:C16"/>
    <mergeCell ref="D15:D16"/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  <mergeCell ref="C11:C12"/>
    <mergeCell ref="A11:A12"/>
    <mergeCell ref="B11:B12"/>
    <mergeCell ref="D11:D12"/>
    <mergeCell ref="A9:A10"/>
    <mergeCell ref="D9:D10"/>
    <mergeCell ref="C9:C10"/>
    <mergeCell ref="B9:B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856BFDC3689E4798018B9B3DD766D0" ma:contentTypeVersion="1" ma:contentTypeDescription="Umožňuje vytvoriť nový dokument." ma:contentTypeScope="" ma:versionID="d724edb9851103a9c0ba16d32c689fd1">
  <xsd:schema xmlns:xsd="http://www.w3.org/2001/XMLSchema" xmlns:p="http://schemas.microsoft.com/office/2006/metadata/properties" xmlns:ns2="5b08e45c-a510-40ff-9eff-8a0049dda4d4" targetNamespace="http://schemas.microsoft.com/office/2006/metadata/properties" ma:root="true" ma:fieldsID="84d009ea8352445c9c2138d2743d3198" ns2:_="">
    <xsd:import namespace="5b08e45c-a510-40ff-9eff-8a0049dda4d4"/>
    <xsd:element name="properties">
      <xsd:complexType>
        <xsd:sequence>
          <xsd:element name="documentManagement">
            <xsd:complexType>
              <xsd:all>
                <xsd:element ref="ns2:Poradi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b08e45c-a510-40ff-9eff-8a0049dda4d4" elementFormDefault="qualified">
    <xsd:import namespace="http://schemas.microsoft.com/office/2006/documentManagement/types"/>
    <xsd:element name="Poradie" ma:index="8" nillable="true" ma:displayName="Poradie" ma:decimals="0" ma:default="999" ma:description="Poradie zobrazovania dokumentov v knižnici" ma:internalName="Poradi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áz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Poradie xmlns="5b08e45c-a510-40ff-9eff-8a0049dda4d4">999</Poradie>
  </documentManagement>
</p:properties>
</file>

<file path=customXml/itemProps1.xml><?xml version="1.0" encoding="utf-8"?>
<ds:datastoreItem xmlns:ds="http://schemas.openxmlformats.org/officeDocument/2006/customXml" ds:itemID="{AB7B059A-9B4F-468D-A730-52167FB805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55A453-08BF-481F-9940-2DB103D147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08e45c-a510-40ff-9eff-8a0049dda4d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23B51CF-E4C2-432C-A88C-E56747EFB687}">
  <ds:schemaRefs>
    <ds:schemaRef ds:uri="http://purl.org/dc/terms/"/>
    <ds:schemaRef ds:uri="5b08e45c-a510-40ff-9eff-8a0049dda4d4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Úvod</vt:lpstr>
      <vt:lpstr>CBA - Agendové IS</vt:lpstr>
      <vt:lpstr>Analyza citlivosti - AgendovéIS</vt:lpstr>
      <vt:lpstr>Prínosy - Agendové IS</vt:lpstr>
      <vt:lpstr>Výdavky - Agendové IS</vt:lpstr>
      <vt:lpstr>Cloudové služby - Agendové IS</vt:lpstr>
      <vt:lpstr>Parametre - Agendové IS</vt:lpstr>
      <vt:lpstr>Faktory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</dc:creator>
  <cp:lastModifiedBy>Marcel Hominda</cp:lastModifiedBy>
  <dcterms:created xsi:type="dcterms:W3CDTF">2015-01-29T13:50:20Z</dcterms:created>
  <dcterms:modified xsi:type="dcterms:W3CDTF">2015-03-26T15:43:11Z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0x01010059856BFDC3689E4798018B9B3DD766D0</vt:lpwstr>
  </property>
</Properties>
</file>